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Gabriela\Desktop\IAPP SA. DOCUMENTOS LIC. GABI\2. DOCUMENTACIONES LEGALES IAPP SA\2023 BALANCE IAPP TRIMESTRAL\3º TRIMESTRE 2023 (JULIO-SETIEMBRE)\"/>
    </mc:Choice>
  </mc:AlternateContent>
  <xr:revisionPtr revIDLastSave="0" documentId="13_ncr:201_{530D44CC-1E74-46F0-85EC-72DF4E522C7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forme de Deudas al 30-09-2023" sheetId="1" r:id="rId1"/>
    <sheet name="Detalles de Prov. y Acree." sheetId="3" r:id="rId2"/>
  </sheets>
  <definedNames>
    <definedName name="_xlnm.Print_Area" localSheetId="0">'Informe de Deudas al 30-09-2023'!$B$3:$H$69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1" l="1"/>
  <c r="E25" i="1"/>
  <c r="H25" i="1"/>
  <c r="E59" i="3"/>
  <c r="E31" i="3"/>
  <c r="E19" i="1" l="1"/>
  <c r="E52" i="1" l="1"/>
  <c r="H52" i="1"/>
  <c r="H29" i="1"/>
  <c r="H62" i="1"/>
  <c r="H60" i="1"/>
  <c r="H30" i="1" l="1"/>
  <c r="H64" i="1"/>
  <c r="E64" i="1"/>
  <c r="H57" i="1" l="1"/>
  <c r="H33" i="1"/>
  <c r="E33" i="1"/>
  <c r="E60" i="1"/>
  <c r="H66" i="1" l="1"/>
  <c r="E57" i="1"/>
  <c r="E66" i="1" s="1"/>
  <c r="H19" i="1"/>
  <c r="H34" i="1" s="1"/>
  <c r="E34" i="1"/>
  <c r="H68" i="1" l="1"/>
  <c r="H6" i="1"/>
  <c r="E68" i="1"/>
  <c r="E6" i="1"/>
</calcChain>
</file>

<file path=xl/sharedStrings.xml><?xml version="1.0" encoding="utf-8"?>
<sst xmlns="http://schemas.openxmlformats.org/spreadsheetml/2006/main" count="161" uniqueCount="112">
  <si>
    <t xml:space="preserve">DEUDAS </t>
  </si>
  <si>
    <t>CORRIENTES</t>
  </si>
  <si>
    <t>DEUDAS COMERCIALES</t>
  </si>
  <si>
    <t>PROVEEDORES DEL EXTERIOR M/E</t>
  </si>
  <si>
    <t>DEUDAS EN USD</t>
  </si>
  <si>
    <t>TOTAL PROV DEL EXTERIOR M/E</t>
  </si>
  <si>
    <t>PROVEEDORES LOCALES M/N</t>
  </si>
  <si>
    <t xml:space="preserve">ACREEDORES VARIOS </t>
  </si>
  <si>
    <t>ANTICIPO DE CLIENTES</t>
  </si>
  <si>
    <t>DEUDAS FINANCIERAS</t>
  </si>
  <si>
    <t>DEUDAS EN M/N</t>
  </si>
  <si>
    <t>EMPRESAS VINCULADAS</t>
  </si>
  <si>
    <t>DESCUENTOS DE CHEQUES - CLIENTES</t>
  </si>
  <si>
    <t>TOTAL DEUDAS COMERCIALES A CTE</t>
  </si>
  <si>
    <t>TOTAL PASIVO CORRIENTE</t>
  </si>
  <si>
    <t>DEUDAS FINANCIERA ( PASIVO NO CORRIENTE )</t>
  </si>
  <si>
    <t>DEUDAS FISCALES</t>
  </si>
  <si>
    <t>TOTAL DEUDAS FISCALES</t>
  </si>
  <si>
    <t>DEUDAS SOCIALES E IMPOSITIVAS</t>
  </si>
  <si>
    <t>APORTE Y RETENCIONES A PAGAR</t>
  </si>
  <si>
    <t>OTROS PASIVOS</t>
  </si>
  <si>
    <t>ACREEDORES A LARGO PLAZO</t>
  </si>
  <si>
    <t>RIDA  ASSAD GEBAI</t>
  </si>
  <si>
    <t>DEUDAS COMERCIALES A LARGO PLAZO</t>
  </si>
  <si>
    <t>PROVEEDORES LOCALES M/N A LARGO PLAZO</t>
  </si>
  <si>
    <t>PROVEEDORES DEL EXTERIOR M/E  A LARGO PLZO</t>
  </si>
  <si>
    <t>TOTAL DEUDAS COMERCIALES M/N( NO CORRIENTE)</t>
  </si>
  <si>
    <t>TOTAL DEUDAS COMERCIALES M/E( NO CORRIENTE)</t>
  </si>
  <si>
    <t>TOTAL DEUDAS FINANCIERAS M/N (NO CORRIENTE)</t>
  </si>
  <si>
    <t xml:space="preserve">TOTAL PASIVO NO - CORRIENTE </t>
  </si>
  <si>
    <t>TOTAL OTROS PASIVOS M/N (NO CORRIENTE)</t>
  </si>
  <si>
    <t>TOTAL DEUDAS SOCIALES E IMPOSITIVAS</t>
  </si>
  <si>
    <t>TOTAL DEUDAS FINANCIERAS M/N - CP</t>
  </si>
  <si>
    <t>TOTAL PASIVOS - CORRIENTE Y NO CORRIENTE</t>
  </si>
  <si>
    <t>IVA A PAGAR</t>
  </si>
  <si>
    <t>ACREEDORES VARIOS</t>
  </si>
  <si>
    <t>IMP. A LA RENTA (IRE ) - A PAGAR</t>
  </si>
  <si>
    <t>INVESTIGACIONES AGROPECUARIAS PARAGUAY S.A.E. (IAPP)</t>
  </si>
  <si>
    <t>BONOS EMITIDOS  A PAGAR  SERIE 1 PYIAPO1F3600</t>
  </si>
  <si>
    <t>BONOS EMITIDOS  A PAGAR  SERIE 2 PYIAPO1F3617</t>
  </si>
  <si>
    <t>BONOS EMITIDOS  A PAGAR  SERIE 3 PYIAPO1F3624</t>
  </si>
  <si>
    <t>BONOS A PAGAR</t>
  </si>
  <si>
    <t>INTERESES A PAGAR - BONOS</t>
  </si>
  <si>
    <t>INTERESES SOBRE BONOS A PAGAR SERIE 1</t>
  </si>
  <si>
    <t>INTERESES SOBRE BONOS A PAGAR SERIE 2</t>
  </si>
  <si>
    <t>INTERESES SOBRE BONOS A PAGAR SERIE 3</t>
  </si>
  <si>
    <t>BONOS EMITIDOS  A PAGAR  SERIE 4 PYIAP04F5776</t>
  </si>
  <si>
    <t>BONOS EMITIDOS  A PAGAR  SERIE 5 PYIAP05F6153</t>
  </si>
  <si>
    <t>INTERESES SOBRE BONOS A PAGAR SERIE 4</t>
  </si>
  <si>
    <t>INTERESES SOBRE BONOS A PAGAR SERIE 5</t>
  </si>
  <si>
    <t>INFORME SOBRE DEUDAS AL CORTE 30-09-2023</t>
  </si>
  <si>
    <t>CHEQUES DIFERIDOS EMITIDOS</t>
  </si>
  <si>
    <t>TIPO DE GARANTÍA</t>
  </si>
  <si>
    <t>VENCIMIENTO</t>
  </si>
  <si>
    <t>A SOLA FIRMA</t>
  </si>
  <si>
    <t>SOL TINTAS S.A.</t>
  </si>
  <si>
    <t>CENTRO DEL NEUMATICO S.A.</t>
  </si>
  <si>
    <t>IMPORTADORA SANTA ELENA S.A.</t>
  </si>
  <si>
    <t>RUC: 80092768-0</t>
  </si>
  <si>
    <t>Teléfono: (061) 580.886 / 887 / 888</t>
  </si>
  <si>
    <t xml:space="preserve">Dirección: Calle,km 11 Monday, A 100 Mts.de la Avd.Dr Jose Gaspar Rodriguez de Francia </t>
  </si>
  <si>
    <t>DESCRIPCION DEL ACREEDOR</t>
  </si>
  <si>
    <t>GARDEN SA</t>
  </si>
  <si>
    <t>CHACOMER S.A.E.</t>
  </si>
  <si>
    <t>EQUFAX PARAGUAY S.A.</t>
  </si>
  <si>
    <t>ALEX S.A.</t>
  </si>
  <si>
    <t>AM AUTOMOTOR S.A.</t>
  </si>
  <si>
    <t>CUEVAS HERMANOS S.A.</t>
  </si>
  <si>
    <t>ANDE</t>
  </si>
  <si>
    <t>PARAGUAY ENPRENDIMIENTOS SA</t>
  </si>
  <si>
    <t xml:space="preserve">CRISTIAN LEONARDO ROJAS </t>
  </si>
  <si>
    <t>ONE ASSET CASA DE BOLSA S.A.</t>
  </si>
  <si>
    <t>OSCAR ENRIQUE ALVARENGA</t>
  </si>
  <si>
    <t xml:space="preserve">NEO TELECOM S.A. </t>
  </si>
  <si>
    <t>TELEFONIA CELULAR DEL PARAGUAY</t>
  </si>
  <si>
    <t>ASEPASA - SEGUROS</t>
  </si>
  <si>
    <t>SUMAS- TOTALES</t>
  </si>
  <si>
    <t>TROCIUK Y CIA AGISA</t>
  </si>
  <si>
    <t>BASE IMPORT EXPORT SA</t>
  </si>
  <si>
    <t>MONTE ALEGRE  S.A.</t>
  </si>
  <si>
    <t>MELLIZOS S.A.</t>
  </si>
  <si>
    <t>RIOS REPUESTOS S.A.</t>
  </si>
  <si>
    <t>CENTRO AGRICOLA SRL</t>
  </si>
  <si>
    <t xml:space="preserve">RIEDER &amp; CIA </t>
  </si>
  <si>
    <t>INAGINSA S.A.</t>
  </si>
  <si>
    <t>DRK PACKAGING PARAGUAY S.A.</t>
  </si>
  <si>
    <t>PLANATEC S.R.L.</t>
  </si>
  <si>
    <t>CENTRO DE LOS COMPRESORES S.A.</t>
  </si>
  <si>
    <t>DUAQ S.A.</t>
  </si>
  <si>
    <t>JORGE LUIS VILLALBA VAZQUEZ</t>
  </si>
  <si>
    <t>C.A. S.A.</t>
  </si>
  <si>
    <t>LUCHESE NEI SOTERIO(CONVERGENCIA TECNOLOGIA)</t>
  </si>
  <si>
    <t>ELECTROMAQ S.R.L.</t>
  </si>
  <si>
    <t>JORGE SANCHEZ COLMAN</t>
  </si>
  <si>
    <t>CARMOTOR PARAGUAY S.A.</t>
  </si>
  <si>
    <t>SUMAS TOTALES</t>
  </si>
  <si>
    <t>DETALLE DE PROVEEDORES Y ACREEDORES</t>
  </si>
  <si>
    <t>VTO.</t>
  </si>
  <si>
    <t>ACTIVO</t>
  </si>
  <si>
    <t>INVESTIGACIONES AGROPECUARIAS PARAGUAY S.A.E.</t>
  </si>
  <si>
    <t>MONITAL SRL</t>
  </si>
  <si>
    <t>NOBLEZA SA SEGUROS</t>
  </si>
  <si>
    <t>CORRIENTE</t>
  </si>
  <si>
    <t>ACENOR EMPRENDIMIENTOS S.A.</t>
  </si>
  <si>
    <t>CARLOS ALBERTO BENITEZ WUNDERLI (LUBRI-OIL)</t>
  </si>
  <si>
    <t>WADRA S.A.</t>
  </si>
  <si>
    <t>NO CORRIENTE</t>
  </si>
  <si>
    <t>DESCRIPCION DEL PROVEEDOR</t>
  </si>
  <si>
    <t>*</t>
  </si>
  <si>
    <t>* Visualizar en la pestaña el Detalle de Proveedores y Acreedores</t>
  </si>
  <si>
    <t>SOLAR BANCO S.A.E.C.A.</t>
  </si>
  <si>
    <t>INTERESES A PAGAR - IRE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</si>
</sst>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Arial Black"/>
      <family val="2"/>
    </font>
    <font>
      <b/>
      <sz val="11"/>
      <color theme="1"/>
      <name val="Arial Black"/>
      <family val="2"/>
    </font>
    <font>
      <sz val="11"/>
      <color theme="1"/>
      <name val="Arial Black"/>
      <family val="2"/>
    </font>
    <font>
      <b/>
      <sz val="8"/>
      <color theme="1"/>
      <name val="Arial Black"/>
      <family val="2"/>
    </font>
    <font>
      <b/>
      <sz val="9"/>
      <color theme="1"/>
      <name val="Arial Black"/>
      <family val="2"/>
    </font>
    <font>
      <b/>
      <u/>
      <sz val="11"/>
      <color theme="1"/>
      <name val="Arial Black"/>
      <family val="2"/>
    </font>
    <font>
      <u/>
      <sz val="11"/>
      <color theme="1"/>
      <name val="Arial Black"/>
      <family val="2"/>
    </font>
    <font>
      <sz val="9"/>
      <color theme="1"/>
      <name val="Arial Black"/>
      <family val="2"/>
    </font>
    <font>
      <sz val="10"/>
      <color theme="1"/>
      <name val="Arial Black"/>
      <family val="2"/>
    </font>
    <font>
      <sz val="12"/>
      <color theme="1"/>
      <name val="Arial Black"/>
      <family val="2"/>
    </font>
    <font>
      <sz val="8"/>
      <color theme="1"/>
      <name val="Arial Black"/>
      <family val="2"/>
    </font>
    <font>
      <b/>
      <sz val="12"/>
      <color theme="1"/>
      <name val="Calibri"/>
      <family val="2"/>
      <scheme val="minor"/>
    </font>
    <font>
      <b/>
      <sz val="9"/>
      <name val="Tahoma"/>
      <family val="2"/>
    </font>
    <font>
      <sz val="9"/>
      <name val="Tahoma"/>
      <family val="2"/>
    </font>
    <font>
      <sz val="14"/>
      <name val="Tahoma"/>
      <family val="2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6">
    <xf numFmtId="0" fontId="0" fillId="0" borderId="0" xfId="0"/>
    <xf numFmtId="165" fontId="0" fillId="0" borderId="0" xfId="1" applyNumberFormat="1" applyFont="1"/>
    <xf numFmtId="0" fontId="3" fillId="0" borderId="0" xfId="0" applyFont="1"/>
    <xf numFmtId="0" fontId="6" fillId="0" borderId="1" xfId="0" applyFont="1" applyBorder="1"/>
    <xf numFmtId="0" fontId="0" fillId="0" borderId="1" xfId="0" applyBorder="1"/>
    <xf numFmtId="0" fontId="4" fillId="2" borderId="1" xfId="0" applyFont="1" applyFill="1" applyBorder="1"/>
    <xf numFmtId="14" fontId="4" fillId="2" borderId="1" xfId="0" applyNumberFormat="1" applyFont="1" applyFill="1" applyBorder="1"/>
    <xf numFmtId="0" fontId="5" fillId="3" borderId="1" xfId="0" applyFont="1" applyFill="1" applyBorder="1"/>
    <xf numFmtId="0" fontId="0" fillId="3" borderId="1" xfId="0" applyFill="1" applyBorder="1"/>
    <xf numFmtId="165" fontId="13" fillId="3" borderId="1" xfId="0" applyNumberFormat="1" applyFont="1" applyFill="1" applyBorder="1"/>
    <xf numFmtId="0" fontId="10" fillId="0" borderId="1" xfId="0" applyFont="1" applyBorder="1"/>
    <xf numFmtId="0" fontId="2" fillId="0" borderId="1" xfId="0" applyFont="1" applyBorder="1"/>
    <xf numFmtId="165" fontId="0" fillId="0" borderId="1" xfId="1" applyNumberFormat="1" applyFont="1" applyBorder="1"/>
    <xf numFmtId="0" fontId="11" fillId="0" borderId="1" xfId="0" applyFont="1" applyBorder="1"/>
    <xf numFmtId="0" fontId="12" fillId="3" borderId="1" xfId="0" applyFont="1" applyFill="1" applyBorder="1"/>
    <xf numFmtId="165" fontId="12" fillId="3" borderId="1" xfId="1" applyNumberFormat="1" applyFont="1" applyFill="1" applyBorder="1"/>
    <xf numFmtId="0" fontId="2" fillId="3" borderId="1" xfId="0" applyFont="1" applyFill="1" applyBorder="1"/>
    <xf numFmtId="165" fontId="2" fillId="3" borderId="1" xfId="1" applyNumberFormat="1" applyFont="1" applyFill="1" applyBorder="1"/>
    <xf numFmtId="0" fontId="7" fillId="0" borderId="1" xfId="0" applyFont="1" applyBorder="1"/>
    <xf numFmtId="0" fontId="9" fillId="3" borderId="1" xfId="0" applyFont="1" applyFill="1" applyBorder="1"/>
    <xf numFmtId="0" fontId="14" fillId="0" borderId="1" xfId="0" applyFont="1" applyBorder="1"/>
    <xf numFmtId="165" fontId="12" fillId="0" borderId="1" xfId="0" applyNumberFormat="1" applyFont="1" applyBorder="1"/>
    <xf numFmtId="0" fontId="15" fillId="3" borderId="1" xfId="0" applyFont="1" applyFill="1" applyBorder="1"/>
    <xf numFmtId="0" fontId="8" fillId="3" borderId="1" xfId="0" applyFont="1" applyFill="1" applyBorder="1"/>
    <xf numFmtId="165" fontId="9" fillId="3" borderId="1" xfId="1" applyNumberFormat="1" applyFont="1" applyFill="1" applyBorder="1"/>
    <xf numFmtId="165" fontId="2" fillId="0" borderId="1" xfId="1" applyNumberFormat="1" applyFont="1" applyBorder="1"/>
    <xf numFmtId="0" fontId="7" fillId="3" borderId="1" xfId="0" applyFont="1" applyFill="1" applyBorder="1"/>
    <xf numFmtId="0" fontId="13" fillId="4" borderId="1" xfId="0" applyFont="1" applyFill="1" applyBorder="1"/>
    <xf numFmtId="165" fontId="13" fillId="4" borderId="1" xfId="1" applyNumberFormat="1" applyFont="1" applyFill="1" applyBorder="1"/>
    <xf numFmtId="164" fontId="0" fillId="0" borderId="1" xfId="2" applyFont="1" applyBorder="1"/>
    <xf numFmtId="164" fontId="0" fillId="0" borderId="1" xfId="0" applyNumberFormat="1" applyBorder="1"/>
    <xf numFmtId="0" fontId="16" fillId="0" borderId="1" xfId="0" applyFont="1" applyBorder="1"/>
    <xf numFmtId="165" fontId="0" fillId="0" borderId="0" xfId="1" applyNumberFormat="1" applyFont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65" fontId="13" fillId="3" borderId="1" xfId="0" applyNumberFormat="1" applyFont="1" applyFill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5" fontId="12" fillId="3" borderId="1" xfId="1" applyNumberFormat="1" applyFont="1" applyFill="1" applyBorder="1" applyAlignment="1">
      <alignment horizontal="center"/>
    </xf>
    <xf numFmtId="165" fontId="2" fillId="3" borderId="1" xfId="1" applyNumberFormat="1" applyFont="1" applyFill="1" applyBorder="1" applyAlignment="1">
      <alignment horizontal="center"/>
    </xf>
    <xf numFmtId="165" fontId="12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64" fontId="0" fillId="0" borderId="1" xfId="2" applyFont="1" applyBorder="1" applyAlignment="1">
      <alignment horizontal="center"/>
    </xf>
    <xf numFmtId="165" fontId="9" fillId="3" borderId="1" xfId="1" applyNumberFormat="1" applyFont="1" applyFill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13" fillId="4" borderId="1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2" fillId="6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6" borderId="5" xfId="0" applyFont="1" applyFill="1" applyBorder="1"/>
    <xf numFmtId="0" fontId="2" fillId="6" borderId="5" xfId="0" applyFont="1" applyFill="1" applyBorder="1" applyAlignment="1">
      <alignment horizontal="center"/>
    </xf>
    <xf numFmtId="0" fontId="2" fillId="6" borderId="6" xfId="0" applyFont="1" applyFill="1" applyBorder="1"/>
    <xf numFmtId="0" fontId="2" fillId="6" borderId="6" xfId="0" applyFont="1" applyFill="1" applyBorder="1" applyAlignment="1">
      <alignment horizontal="center"/>
    </xf>
    <xf numFmtId="0" fontId="20" fillId="0" borderId="1" xfId="0" applyFont="1" applyBorder="1" applyAlignment="1">
      <alignment vertical="center"/>
    </xf>
    <xf numFmtId="14" fontId="2" fillId="6" borderId="6" xfId="0" applyNumberFormat="1" applyFont="1" applyFill="1" applyBorder="1" applyAlignment="1">
      <alignment horizontal="center"/>
    </xf>
    <xf numFmtId="164" fontId="0" fillId="0" borderId="0" xfId="2" applyFont="1" applyBorder="1" applyAlignment="1">
      <alignment horizontal="center"/>
    </xf>
    <xf numFmtId="164" fontId="0" fillId="0" borderId="0" xfId="2" applyFont="1" applyAlignment="1">
      <alignment horizontal="center"/>
    </xf>
    <xf numFmtId="14" fontId="2" fillId="6" borderId="1" xfId="2" applyNumberFormat="1" applyFont="1" applyFill="1" applyBorder="1" applyAlignment="1">
      <alignment horizontal="center"/>
    </xf>
    <xf numFmtId="164" fontId="2" fillId="6" borderId="1" xfId="0" applyNumberFormat="1" applyFont="1" applyFill="1" applyBorder="1" applyAlignment="1">
      <alignment horizontal="center"/>
    </xf>
    <xf numFmtId="0" fontId="2" fillId="6" borderId="7" xfId="0" applyFont="1" applyFill="1" applyBorder="1"/>
    <xf numFmtId="14" fontId="0" fillId="0" borderId="1" xfId="0" applyNumberFormat="1" applyBorder="1" applyAlignment="1">
      <alignment horizontal="center"/>
    </xf>
    <xf numFmtId="164" fontId="2" fillId="6" borderId="5" xfId="2" applyFont="1" applyFill="1" applyBorder="1" applyAlignment="1">
      <alignment horizontal="center"/>
    </xf>
    <xf numFmtId="0" fontId="0" fillId="5" borderId="1" xfId="0" applyFill="1" applyBorder="1"/>
    <xf numFmtId="165" fontId="0" fillId="5" borderId="1" xfId="1" applyNumberFormat="1" applyFont="1" applyFill="1" applyBorder="1"/>
    <xf numFmtId="165" fontId="0" fillId="0" borderId="0" xfId="1" applyNumberFormat="1" applyFont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19" fillId="0" borderId="0" xfId="0" applyNumberFormat="1" applyFont="1" applyAlignment="1">
      <alignment horizontal="left" vertical="center" wrapText="1" shrinkToFit="1"/>
    </xf>
    <xf numFmtId="0" fontId="18" fillId="0" borderId="0" xfId="0" applyFont="1" applyAlignment="1">
      <alignment horizontal="left" vertical="center" wrapText="1" shrinkToFit="1"/>
    </xf>
    <xf numFmtId="0" fontId="17" fillId="5" borderId="0" xfId="0" applyFont="1" applyFill="1" applyAlignment="1">
      <alignment horizontal="left" vertical="center" wrapText="1" shrinkToFit="1"/>
    </xf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1</xdr:rowOff>
    </xdr:from>
    <xdr:ext cx="2606040" cy="1180360"/>
    <xdr:pic>
      <xdr:nvPicPr>
        <xdr:cNvPr id="2" name="Imagen 1" descr="C:\Users\rocio\Desktop\LOGO IAPP S.A. PETROIL.png">
          <a:extLst>
            <a:ext uri="{FF2B5EF4-FFF2-40B4-BE49-F238E27FC236}">
              <a16:creationId xmlns:a16="http://schemas.microsoft.com/office/drawing/2014/main" id="{FAA0FF0E-081C-4D3C-BBE1-6172B299B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617" b="34575"/>
        <a:stretch>
          <a:fillRect/>
        </a:stretch>
      </xdr:blipFill>
      <xdr:spPr bwMode="auto">
        <a:xfrm>
          <a:off x="792480" y="182881"/>
          <a:ext cx="2606040" cy="118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75"/>
  <sheetViews>
    <sheetView tabSelected="1" topLeftCell="A64" workbookViewId="0">
      <selection activeCell="E23" sqref="E23"/>
    </sheetView>
  </sheetViews>
  <sheetFormatPr baseColWidth="10" defaultRowHeight="14.4" x14ac:dyDescent="0.3"/>
  <cols>
    <col min="4" max="4" width="27.6640625" customWidth="1"/>
    <col min="5" max="5" width="18.109375" customWidth="1"/>
    <col min="6" max="6" width="18.109375" style="46" customWidth="1"/>
    <col min="7" max="7" width="18.33203125" style="46" customWidth="1"/>
    <col min="8" max="8" width="21.5546875" customWidth="1"/>
  </cols>
  <sheetData>
    <row r="1" spans="2:9" ht="17.399999999999999" x14ac:dyDescent="0.45">
      <c r="B1" s="3" t="s">
        <v>50</v>
      </c>
      <c r="C1" s="4"/>
      <c r="D1" s="4"/>
      <c r="E1" s="4"/>
      <c r="F1" s="34"/>
      <c r="G1" s="34"/>
      <c r="H1" s="4"/>
    </row>
    <row r="2" spans="2:9" x14ac:dyDescent="0.3">
      <c r="B2" s="4"/>
      <c r="C2" s="4"/>
      <c r="D2" s="4"/>
      <c r="E2" s="4"/>
      <c r="F2" s="34"/>
      <c r="G2" s="34"/>
      <c r="H2" s="4"/>
    </row>
    <row r="3" spans="2:9" ht="15.6" x14ac:dyDescent="0.3">
      <c r="B3" s="5" t="s">
        <v>0</v>
      </c>
      <c r="C3" s="5" t="s">
        <v>37</v>
      </c>
      <c r="D3" s="5"/>
      <c r="E3" s="5"/>
      <c r="F3" s="35"/>
      <c r="G3" s="35"/>
      <c r="H3" s="6">
        <v>45199</v>
      </c>
      <c r="I3" s="2"/>
    </row>
    <row r="4" spans="2:9" x14ac:dyDescent="0.3">
      <c r="B4" s="4"/>
      <c r="C4" s="4"/>
      <c r="D4" s="4"/>
      <c r="E4" s="4"/>
      <c r="F4" s="34"/>
      <c r="G4" s="34"/>
      <c r="H4" s="4"/>
    </row>
    <row r="5" spans="2:9" x14ac:dyDescent="0.3">
      <c r="B5" s="4"/>
      <c r="C5" s="4"/>
      <c r="D5" s="4"/>
      <c r="E5" s="33">
        <v>45199</v>
      </c>
      <c r="F5" s="33" t="s">
        <v>52</v>
      </c>
      <c r="G5" s="33" t="s">
        <v>53</v>
      </c>
      <c r="H5" s="33">
        <v>44834</v>
      </c>
    </row>
    <row r="6" spans="2:9" ht="21" x14ac:dyDescent="0.5">
      <c r="B6" s="7" t="s">
        <v>1</v>
      </c>
      <c r="C6" s="8"/>
      <c r="D6" s="8"/>
      <c r="E6" s="9">
        <f>+E34</f>
        <v>7815189458</v>
      </c>
      <c r="F6" s="36"/>
      <c r="G6" s="36"/>
      <c r="H6" s="9">
        <f>+H34</f>
        <v>3680443538</v>
      </c>
    </row>
    <row r="7" spans="2:9" ht="17.399999999999999" x14ac:dyDescent="0.45">
      <c r="B7" s="10" t="s">
        <v>2</v>
      </c>
      <c r="C7" s="11"/>
      <c r="D7" s="4"/>
      <c r="E7" s="4"/>
      <c r="F7" s="34"/>
      <c r="G7" s="34"/>
      <c r="H7" s="4"/>
    </row>
    <row r="8" spans="2:9" x14ac:dyDescent="0.3">
      <c r="B8" s="4"/>
      <c r="C8" s="4"/>
      <c r="D8" s="4"/>
      <c r="E8" s="4"/>
      <c r="F8" s="34"/>
      <c r="G8" s="34"/>
      <c r="H8" s="4"/>
    </row>
    <row r="9" spans="2:9" x14ac:dyDescent="0.3">
      <c r="B9" s="4" t="s">
        <v>3</v>
      </c>
      <c r="C9" s="4"/>
      <c r="D9" s="4"/>
      <c r="E9" s="12">
        <v>0</v>
      </c>
      <c r="F9" s="37"/>
      <c r="G9" s="37"/>
      <c r="H9" s="12">
        <v>0</v>
      </c>
    </row>
    <row r="10" spans="2:9" x14ac:dyDescent="0.3">
      <c r="B10" s="4" t="s">
        <v>4</v>
      </c>
      <c r="C10" s="4"/>
      <c r="D10" s="4"/>
      <c r="E10" s="12"/>
      <c r="F10" s="37"/>
      <c r="G10" s="37"/>
      <c r="H10" s="12"/>
    </row>
    <row r="11" spans="2:9" x14ac:dyDescent="0.3">
      <c r="B11" s="4"/>
      <c r="C11" s="4"/>
      <c r="D11" s="4"/>
      <c r="E11" s="12"/>
      <c r="F11" s="37"/>
      <c r="G11" s="37"/>
      <c r="H11" s="12"/>
    </row>
    <row r="12" spans="2:9" x14ac:dyDescent="0.3">
      <c r="B12" s="4" t="s">
        <v>5</v>
      </c>
      <c r="C12" s="4"/>
      <c r="D12" s="4"/>
      <c r="E12" s="12"/>
      <c r="F12" s="37"/>
      <c r="G12" s="37"/>
      <c r="H12" s="12"/>
    </row>
    <row r="13" spans="2:9" x14ac:dyDescent="0.3">
      <c r="B13" s="4"/>
      <c r="C13" s="4"/>
      <c r="D13" s="4"/>
      <c r="E13" s="12"/>
      <c r="F13" s="37"/>
      <c r="G13" s="37"/>
      <c r="H13" s="12"/>
    </row>
    <row r="14" spans="2:9" ht="17.399999999999999" x14ac:dyDescent="0.45">
      <c r="B14" s="13" t="s">
        <v>6</v>
      </c>
      <c r="C14" s="4"/>
      <c r="D14" s="4"/>
      <c r="E14" s="4"/>
      <c r="F14" s="34"/>
      <c r="G14" s="34"/>
      <c r="H14" s="4"/>
    </row>
    <row r="15" spans="2:9" x14ac:dyDescent="0.3">
      <c r="B15" s="4" t="s">
        <v>7</v>
      </c>
      <c r="C15" s="4"/>
      <c r="D15" s="4"/>
      <c r="E15" s="12">
        <v>662358398</v>
      </c>
      <c r="F15" s="37" t="s">
        <v>54</v>
      </c>
      <c r="G15" s="37" t="s">
        <v>108</v>
      </c>
      <c r="H15" s="12">
        <v>249503059</v>
      </c>
      <c r="I15" s="1"/>
    </row>
    <row r="16" spans="2:9" x14ac:dyDescent="0.3">
      <c r="B16" s="4" t="s">
        <v>6</v>
      </c>
      <c r="C16" s="4"/>
      <c r="D16" s="4"/>
      <c r="E16" s="12">
        <v>6698565946</v>
      </c>
      <c r="F16" s="37" t="s">
        <v>54</v>
      </c>
      <c r="G16" s="37" t="s">
        <v>108</v>
      </c>
      <c r="H16" s="12">
        <v>1730202667</v>
      </c>
      <c r="I16" s="1"/>
    </row>
    <row r="17" spans="2:9" x14ac:dyDescent="0.3">
      <c r="B17" s="4" t="s">
        <v>8</v>
      </c>
      <c r="C17" s="4"/>
      <c r="D17" s="4"/>
      <c r="E17" s="12">
        <v>0</v>
      </c>
      <c r="F17" s="37"/>
      <c r="G17" s="37"/>
      <c r="H17" s="12">
        <v>0</v>
      </c>
      <c r="I17" s="1"/>
    </row>
    <row r="18" spans="2:9" x14ac:dyDescent="0.3">
      <c r="B18" s="4" t="s">
        <v>11</v>
      </c>
      <c r="C18" s="4"/>
      <c r="D18" s="4"/>
      <c r="E18" s="12">
        <v>0</v>
      </c>
      <c r="F18" s="37"/>
      <c r="G18" s="37"/>
      <c r="H18" s="12">
        <v>1081787445</v>
      </c>
      <c r="I18" s="1"/>
    </row>
    <row r="19" spans="2:9" ht="15.6" x14ac:dyDescent="0.4">
      <c r="B19" s="14" t="s">
        <v>13</v>
      </c>
      <c r="C19" s="14"/>
      <c r="D19" s="14"/>
      <c r="E19" s="15">
        <f>SUM(E15:E18)</f>
        <v>7360924344</v>
      </c>
      <c r="F19" s="38"/>
      <c r="G19" s="38"/>
      <c r="H19" s="15">
        <f>SUM(H15:H18)</f>
        <v>3061493171</v>
      </c>
      <c r="I19" s="1"/>
    </row>
    <row r="20" spans="2:9" x14ac:dyDescent="0.3">
      <c r="B20" s="4"/>
      <c r="C20" s="4"/>
      <c r="D20" s="4"/>
      <c r="E20" s="12"/>
      <c r="F20" s="37"/>
      <c r="G20" s="37"/>
      <c r="H20" s="12"/>
      <c r="I20" s="1"/>
    </row>
    <row r="21" spans="2:9" ht="17.399999999999999" x14ac:dyDescent="0.45">
      <c r="B21" s="10" t="s">
        <v>9</v>
      </c>
      <c r="C21" s="4"/>
      <c r="D21" s="4"/>
      <c r="E21" s="12"/>
      <c r="F21" s="37"/>
      <c r="G21" s="37"/>
      <c r="H21" s="12"/>
      <c r="I21" s="1"/>
    </row>
    <row r="22" spans="2:9" x14ac:dyDescent="0.3">
      <c r="B22" s="4" t="s">
        <v>110</v>
      </c>
      <c r="C22" s="4"/>
      <c r="D22" s="4"/>
      <c r="E22" s="12">
        <v>12889582</v>
      </c>
      <c r="F22" s="37"/>
      <c r="G22" s="62">
        <v>45382</v>
      </c>
      <c r="H22" s="12">
        <v>0</v>
      </c>
      <c r="I22" s="1"/>
    </row>
    <row r="23" spans="2:9" x14ac:dyDescent="0.3">
      <c r="B23" s="4" t="s">
        <v>10</v>
      </c>
      <c r="C23" s="4"/>
      <c r="D23" s="4"/>
      <c r="E23" s="12"/>
      <c r="F23" s="37"/>
      <c r="G23" s="37"/>
      <c r="H23" s="12">
        <v>0</v>
      </c>
      <c r="I23" s="1"/>
    </row>
    <row r="24" spans="2:9" x14ac:dyDescent="0.3">
      <c r="B24" s="4" t="s">
        <v>12</v>
      </c>
      <c r="C24" s="4"/>
      <c r="D24" s="4"/>
      <c r="E24" s="12">
        <v>0</v>
      </c>
      <c r="F24" s="37"/>
      <c r="G24" s="37"/>
      <c r="H24" s="12">
        <v>448345167</v>
      </c>
      <c r="I24" s="1"/>
    </row>
    <row r="25" spans="2:9" ht="15.6" x14ac:dyDescent="0.4">
      <c r="B25" s="14" t="s">
        <v>32</v>
      </c>
      <c r="C25" s="8"/>
      <c r="D25" s="8"/>
      <c r="E25" s="15">
        <f>SUM(E22:E24)</f>
        <v>12889582</v>
      </c>
      <c r="F25" s="38"/>
      <c r="G25" s="38"/>
      <c r="H25" s="15">
        <f>SUM(H22:H24)</f>
        <v>448345167</v>
      </c>
      <c r="I25" s="1"/>
    </row>
    <row r="26" spans="2:9" ht="17.399999999999999" x14ac:dyDescent="0.45">
      <c r="B26" s="3" t="s">
        <v>16</v>
      </c>
      <c r="C26" s="4"/>
      <c r="D26" s="4"/>
      <c r="E26" s="12"/>
      <c r="F26" s="37"/>
      <c r="G26" s="37"/>
      <c r="H26" s="12"/>
      <c r="I26" s="1"/>
    </row>
    <row r="27" spans="2:9" x14ac:dyDescent="0.3">
      <c r="B27" s="4" t="s">
        <v>36</v>
      </c>
      <c r="C27" s="4"/>
      <c r="D27" s="4"/>
      <c r="E27" s="12">
        <v>296968738</v>
      </c>
      <c r="F27" s="37"/>
      <c r="G27" s="62">
        <v>45527</v>
      </c>
      <c r="H27" s="12">
        <v>127913658</v>
      </c>
    </row>
    <row r="28" spans="2:9" x14ac:dyDescent="0.3">
      <c r="B28" s="64" t="s">
        <v>111</v>
      </c>
      <c r="C28" s="64"/>
      <c r="D28" s="64"/>
      <c r="E28" s="65">
        <v>81775047</v>
      </c>
      <c r="F28" s="37"/>
      <c r="G28" s="62">
        <v>45527</v>
      </c>
      <c r="H28" s="12">
        <v>0</v>
      </c>
    </row>
    <row r="29" spans="2:9" x14ac:dyDescent="0.3">
      <c r="B29" s="4" t="s">
        <v>34</v>
      </c>
      <c r="C29" s="4"/>
      <c r="D29" s="4"/>
      <c r="E29" s="12">
        <v>0</v>
      </c>
      <c r="F29" s="37"/>
      <c r="G29" s="37"/>
      <c r="H29" s="12">
        <f>+E29</f>
        <v>0</v>
      </c>
    </row>
    <row r="30" spans="2:9" x14ac:dyDescent="0.3">
      <c r="B30" s="16" t="s">
        <v>17</v>
      </c>
      <c r="C30" s="16"/>
      <c r="D30" s="16"/>
      <c r="E30" s="17">
        <f>SUM(E27:E29)</f>
        <v>378743785</v>
      </c>
      <c r="F30" s="39"/>
      <c r="G30" s="39"/>
      <c r="H30" s="17">
        <f>SUM(H27:H29)</f>
        <v>127913658</v>
      </c>
    </row>
    <row r="31" spans="2:9" ht="17.399999999999999" x14ac:dyDescent="0.45">
      <c r="B31" s="18" t="s">
        <v>18</v>
      </c>
      <c r="C31" s="4"/>
      <c r="D31" s="4"/>
      <c r="E31" s="12"/>
      <c r="F31" s="37"/>
      <c r="G31" s="37"/>
      <c r="H31" s="12"/>
    </row>
    <row r="32" spans="2:9" x14ac:dyDescent="0.3">
      <c r="B32" s="4" t="s">
        <v>19</v>
      </c>
      <c r="C32" s="4"/>
      <c r="D32" s="4"/>
      <c r="E32" s="12">
        <v>62631747</v>
      </c>
      <c r="F32" s="37"/>
      <c r="G32" s="37"/>
      <c r="H32" s="12">
        <v>42691542</v>
      </c>
    </row>
    <row r="33" spans="2:8" ht="15.6" x14ac:dyDescent="0.4">
      <c r="B33" s="19" t="s">
        <v>31</v>
      </c>
      <c r="C33" s="14"/>
      <c r="D33" s="14"/>
      <c r="E33" s="15">
        <f>SUM(E32)</f>
        <v>62631747</v>
      </c>
      <c r="F33" s="38"/>
      <c r="G33" s="38"/>
      <c r="H33" s="15">
        <f>SUM(H32)</f>
        <v>42691542</v>
      </c>
    </row>
    <row r="34" spans="2:8" ht="18.600000000000001" x14ac:dyDescent="0.45">
      <c r="B34" s="20" t="s">
        <v>14</v>
      </c>
      <c r="C34" s="20"/>
      <c r="D34" s="20"/>
      <c r="E34" s="21">
        <f>+E19+E25+E30+E33</f>
        <v>7815189458</v>
      </c>
      <c r="F34" s="40"/>
      <c r="G34" s="40"/>
      <c r="H34" s="21">
        <f>+H19+H25+H30+H33</f>
        <v>3680443538</v>
      </c>
    </row>
    <row r="35" spans="2:8" x14ac:dyDescent="0.3">
      <c r="B35" s="4"/>
      <c r="C35" s="4"/>
      <c r="D35" s="4"/>
      <c r="E35" s="4"/>
      <c r="F35" s="34"/>
      <c r="G35" s="34"/>
      <c r="H35" s="4"/>
    </row>
    <row r="36" spans="2:8" ht="17.399999999999999" x14ac:dyDescent="0.45">
      <c r="B36" s="13" t="s">
        <v>15</v>
      </c>
      <c r="C36" s="13"/>
      <c r="D36" s="13"/>
      <c r="E36" s="13"/>
      <c r="F36" s="41"/>
      <c r="G36" s="41"/>
      <c r="H36" s="4"/>
    </row>
    <row r="37" spans="2:8" x14ac:dyDescent="0.3">
      <c r="B37" s="4"/>
      <c r="C37" s="4"/>
      <c r="D37" s="4"/>
      <c r="E37" s="4"/>
      <c r="F37" s="34"/>
      <c r="G37" s="34"/>
      <c r="H37" s="4"/>
    </row>
    <row r="38" spans="2:8" x14ac:dyDescent="0.3">
      <c r="B38" s="11" t="s">
        <v>51</v>
      </c>
      <c r="C38" s="4"/>
      <c r="D38" s="4"/>
      <c r="E38" s="29">
        <v>0</v>
      </c>
      <c r="F38" s="42"/>
      <c r="G38" s="42"/>
      <c r="H38" s="30">
        <v>898487760</v>
      </c>
    </row>
    <row r="39" spans="2:8" ht="15.6" x14ac:dyDescent="0.3">
      <c r="B39" s="31" t="s">
        <v>41</v>
      </c>
      <c r="C39" s="4"/>
      <c r="D39" s="4"/>
      <c r="E39" s="29"/>
      <c r="F39" s="42"/>
      <c r="G39" s="42"/>
      <c r="H39" s="30"/>
    </row>
    <row r="40" spans="2:8" x14ac:dyDescent="0.3">
      <c r="B40" s="4" t="s">
        <v>38</v>
      </c>
      <c r="C40" s="4"/>
      <c r="D40" s="4"/>
      <c r="E40" s="29">
        <v>434000000</v>
      </c>
      <c r="F40" s="37" t="s">
        <v>54</v>
      </c>
      <c r="G40" s="62">
        <v>46177</v>
      </c>
      <c r="H40" s="30">
        <v>0</v>
      </c>
    </row>
    <row r="41" spans="2:8" x14ac:dyDescent="0.3">
      <c r="B41" s="4" t="s">
        <v>39</v>
      </c>
      <c r="C41" s="4"/>
      <c r="D41" s="4"/>
      <c r="E41" s="29">
        <v>104000000</v>
      </c>
      <c r="F41" s="37" t="s">
        <v>54</v>
      </c>
      <c r="G41" s="62">
        <v>46545</v>
      </c>
      <c r="H41" s="30">
        <v>0</v>
      </c>
    </row>
    <row r="42" spans="2:8" x14ac:dyDescent="0.3">
      <c r="B42" s="4" t="s">
        <v>40</v>
      </c>
      <c r="C42" s="4"/>
      <c r="D42" s="4"/>
      <c r="E42" s="29">
        <v>859000000</v>
      </c>
      <c r="F42" s="37" t="s">
        <v>54</v>
      </c>
      <c r="G42" s="62">
        <v>46910</v>
      </c>
      <c r="H42" s="30">
        <v>0</v>
      </c>
    </row>
    <row r="43" spans="2:8" x14ac:dyDescent="0.3">
      <c r="B43" s="67" t="s">
        <v>46</v>
      </c>
      <c r="C43" s="68"/>
      <c r="D43" s="69"/>
      <c r="E43" s="29">
        <v>2000000000</v>
      </c>
      <c r="F43" s="37" t="s">
        <v>54</v>
      </c>
      <c r="G43" s="62">
        <v>46946</v>
      </c>
      <c r="H43" s="30">
        <v>0</v>
      </c>
    </row>
    <row r="44" spans="2:8" x14ac:dyDescent="0.3">
      <c r="B44" s="67" t="s">
        <v>47</v>
      </c>
      <c r="C44" s="68"/>
      <c r="D44" s="69"/>
      <c r="E44" s="29">
        <v>2403000000</v>
      </c>
      <c r="F44" s="37" t="s">
        <v>54</v>
      </c>
      <c r="G44" s="62">
        <v>46988</v>
      </c>
      <c r="H44" s="30">
        <v>0</v>
      </c>
    </row>
    <row r="45" spans="2:8" x14ac:dyDescent="0.3">
      <c r="B45" s="70"/>
      <c r="C45" s="71"/>
      <c r="D45" s="72"/>
      <c r="E45" s="29"/>
      <c r="F45" s="42"/>
      <c r="G45" s="42"/>
      <c r="H45" s="30"/>
    </row>
    <row r="46" spans="2:8" ht="15.6" x14ac:dyDescent="0.3">
      <c r="B46" s="31" t="s">
        <v>42</v>
      </c>
      <c r="C46" s="4"/>
      <c r="D46" s="4"/>
      <c r="E46" s="29"/>
      <c r="F46" s="42"/>
      <c r="G46" s="42"/>
      <c r="H46" s="30"/>
    </row>
    <row r="47" spans="2:8" x14ac:dyDescent="0.3">
      <c r="B47" s="4" t="s">
        <v>43</v>
      </c>
      <c r="C47" s="4"/>
      <c r="D47" s="4"/>
      <c r="E47" s="29">
        <v>167131616</v>
      </c>
      <c r="F47" s="42"/>
      <c r="G47" s="62">
        <v>46177</v>
      </c>
      <c r="H47" s="30">
        <v>0</v>
      </c>
    </row>
    <row r="48" spans="2:8" x14ac:dyDescent="0.3">
      <c r="B48" s="4" t="s">
        <v>44</v>
      </c>
      <c r="C48" s="4"/>
      <c r="D48" s="4"/>
      <c r="E48" s="29">
        <v>58467945</v>
      </c>
      <c r="F48" s="42"/>
      <c r="G48" s="62">
        <v>46545</v>
      </c>
      <c r="H48" s="30">
        <v>0</v>
      </c>
    </row>
    <row r="49" spans="2:8" x14ac:dyDescent="0.3">
      <c r="B49" s="4" t="s">
        <v>45</v>
      </c>
      <c r="C49" s="4"/>
      <c r="D49" s="4"/>
      <c r="E49" s="12">
        <v>660541560</v>
      </c>
      <c r="F49" s="37"/>
      <c r="G49" s="62">
        <v>46910</v>
      </c>
      <c r="H49" s="30">
        <v>0</v>
      </c>
    </row>
    <row r="50" spans="2:8" x14ac:dyDescent="0.3">
      <c r="B50" s="4" t="s">
        <v>48</v>
      </c>
      <c r="C50" s="4"/>
      <c r="D50" s="4"/>
      <c r="E50" s="12">
        <v>1474520548</v>
      </c>
      <c r="F50" s="37"/>
      <c r="G50" s="62">
        <v>46946</v>
      </c>
      <c r="H50" s="30">
        <v>0</v>
      </c>
    </row>
    <row r="51" spans="2:8" x14ac:dyDescent="0.3">
      <c r="B51" s="4" t="s">
        <v>49</v>
      </c>
      <c r="C51" s="4"/>
      <c r="D51" s="4"/>
      <c r="E51" s="12">
        <v>1744335205</v>
      </c>
      <c r="F51" s="37"/>
      <c r="G51" s="62">
        <v>46988</v>
      </c>
      <c r="H51" s="30">
        <v>0</v>
      </c>
    </row>
    <row r="52" spans="2:8" ht="15.6" x14ac:dyDescent="0.4">
      <c r="B52" s="22" t="s">
        <v>28</v>
      </c>
      <c r="C52" s="14"/>
      <c r="D52" s="14"/>
      <c r="E52" s="15">
        <f>SUM(E38:E51)</f>
        <v>9904996874</v>
      </c>
      <c r="F52" s="38"/>
      <c r="G52" s="38"/>
      <c r="H52" s="15">
        <f>SUM(H38:H51)</f>
        <v>898487760</v>
      </c>
    </row>
    <row r="53" spans="2:8" ht="17.399999999999999" x14ac:dyDescent="0.45">
      <c r="B53" s="10" t="s">
        <v>23</v>
      </c>
      <c r="C53" s="4"/>
      <c r="D53" s="4"/>
      <c r="E53" s="12"/>
      <c r="F53" s="37"/>
      <c r="G53" s="37"/>
      <c r="H53" s="12"/>
    </row>
    <row r="54" spans="2:8" x14ac:dyDescent="0.3">
      <c r="B54" s="4"/>
      <c r="C54" s="4"/>
      <c r="D54" s="4"/>
      <c r="E54" s="12"/>
      <c r="F54" s="37"/>
      <c r="G54" s="37"/>
      <c r="H54" s="12"/>
    </row>
    <row r="55" spans="2:8" x14ac:dyDescent="0.3">
      <c r="B55" s="4" t="s">
        <v>24</v>
      </c>
      <c r="C55" s="4"/>
      <c r="D55" s="4"/>
      <c r="E55" s="12">
        <v>0</v>
      </c>
      <c r="F55" s="37"/>
      <c r="G55" s="37"/>
      <c r="H55" s="12">
        <v>0</v>
      </c>
    </row>
    <row r="56" spans="2:8" x14ac:dyDescent="0.3">
      <c r="B56" s="4" t="s">
        <v>35</v>
      </c>
      <c r="C56" s="4"/>
      <c r="D56" s="4"/>
      <c r="E56" s="12">
        <v>0</v>
      </c>
      <c r="F56" s="37"/>
      <c r="G56" s="37"/>
      <c r="H56" s="12">
        <v>0</v>
      </c>
    </row>
    <row r="57" spans="2:8" ht="15.6" x14ac:dyDescent="0.4">
      <c r="B57" s="23" t="s">
        <v>26</v>
      </c>
      <c r="C57" s="16"/>
      <c r="D57" s="16"/>
      <c r="E57" s="24">
        <f>SUM(E54:E56)</f>
        <v>0</v>
      </c>
      <c r="F57" s="43"/>
      <c r="G57" s="43"/>
      <c r="H57" s="24">
        <f>SUM(H54:H56)</f>
        <v>0</v>
      </c>
    </row>
    <row r="58" spans="2:8" x14ac:dyDescent="0.3">
      <c r="B58" s="4"/>
      <c r="C58" s="4"/>
      <c r="D58" s="4"/>
      <c r="E58" s="12"/>
      <c r="F58" s="37"/>
      <c r="G58" s="37"/>
      <c r="H58" s="12"/>
    </row>
    <row r="59" spans="2:8" x14ac:dyDescent="0.3">
      <c r="B59" s="4" t="s">
        <v>25</v>
      </c>
      <c r="C59" s="4"/>
      <c r="D59" s="4"/>
      <c r="E59" s="12">
        <v>756078783</v>
      </c>
      <c r="F59" s="37" t="s">
        <v>54</v>
      </c>
      <c r="G59" s="62">
        <v>45961</v>
      </c>
      <c r="H59" s="12">
        <v>738130943</v>
      </c>
    </row>
    <row r="60" spans="2:8" ht="15.6" x14ac:dyDescent="0.4">
      <c r="B60" s="23" t="s">
        <v>27</v>
      </c>
      <c r="C60" s="8"/>
      <c r="D60" s="8"/>
      <c r="E60" s="15">
        <f>SUM(E59)</f>
        <v>756078783</v>
      </c>
      <c r="F60" s="38"/>
      <c r="G60" s="38"/>
      <c r="H60" s="15">
        <f>SUM(H59)</f>
        <v>738130943</v>
      </c>
    </row>
    <row r="61" spans="2:8" ht="17.399999999999999" x14ac:dyDescent="0.45">
      <c r="B61" s="18" t="s">
        <v>20</v>
      </c>
      <c r="C61" s="4"/>
      <c r="D61" s="4"/>
      <c r="E61" s="12"/>
      <c r="F61" s="37"/>
      <c r="G61" s="37"/>
      <c r="H61" s="12"/>
    </row>
    <row r="62" spans="2:8" x14ac:dyDescent="0.3">
      <c r="B62" s="11" t="s">
        <v>21</v>
      </c>
      <c r="C62" s="4"/>
      <c r="D62" s="4"/>
      <c r="E62" s="12">
        <v>0</v>
      </c>
      <c r="F62" s="37"/>
      <c r="G62" s="37"/>
      <c r="H62" s="12">
        <f>+E62</f>
        <v>0</v>
      </c>
    </row>
    <row r="63" spans="2:8" hidden="1" x14ac:dyDescent="0.3">
      <c r="B63" s="11" t="s">
        <v>22</v>
      </c>
      <c r="C63" s="11"/>
      <c r="D63" s="11"/>
      <c r="E63" s="25">
        <v>0</v>
      </c>
      <c r="F63" s="44"/>
      <c r="G63" s="44"/>
      <c r="H63" s="25">
        <v>0</v>
      </c>
    </row>
    <row r="64" spans="2:8" ht="15.6" x14ac:dyDescent="0.4">
      <c r="B64" s="14" t="s">
        <v>30</v>
      </c>
      <c r="C64" s="14"/>
      <c r="D64" s="14"/>
      <c r="E64" s="15">
        <f>SUM(E62:E63)</f>
        <v>0</v>
      </c>
      <c r="F64" s="38"/>
      <c r="G64" s="38"/>
      <c r="H64" s="15">
        <f>SUM(H62:H63)</f>
        <v>0</v>
      </c>
    </row>
    <row r="65" spans="2:8" x14ac:dyDescent="0.3">
      <c r="B65" s="4"/>
      <c r="C65" s="4"/>
      <c r="D65" s="4"/>
      <c r="E65" s="12"/>
      <c r="F65" s="37"/>
      <c r="G65" s="37"/>
      <c r="H65" s="12"/>
    </row>
    <row r="66" spans="2:8" ht="17.399999999999999" x14ac:dyDescent="0.45">
      <c r="B66" s="26" t="s">
        <v>29</v>
      </c>
      <c r="C66" s="8"/>
      <c r="D66" s="8"/>
      <c r="E66" s="15">
        <f>+E52+E57+E60+E64</f>
        <v>10661075657</v>
      </c>
      <c r="F66" s="38"/>
      <c r="G66" s="38"/>
      <c r="H66" s="15">
        <f>+H52+H57+H60+H64</f>
        <v>1636618703</v>
      </c>
    </row>
    <row r="67" spans="2:8" x14ac:dyDescent="0.3">
      <c r="B67" s="4"/>
      <c r="C67" s="4"/>
      <c r="D67" s="4"/>
      <c r="E67" s="12"/>
      <c r="F67" s="37"/>
      <c r="G67" s="37"/>
      <c r="H67" s="12"/>
    </row>
    <row r="68" spans="2:8" ht="16.2" x14ac:dyDescent="0.4">
      <c r="B68" s="27" t="s">
        <v>33</v>
      </c>
      <c r="C68" s="27"/>
      <c r="D68" s="27"/>
      <c r="E68" s="28">
        <f>+E34+E66</f>
        <v>18476265115</v>
      </c>
      <c r="F68" s="45"/>
      <c r="G68" s="45"/>
      <c r="H68" s="28">
        <f>+H34+H66</f>
        <v>5317062241</v>
      </c>
    </row>
    <row r="69" spans="2:8" x14ac:dyDescent="0.3">
      <c r="E69" s="1"/>
      <c r="F69" s="32"/>
      <c r="G69" s="32"/>
      <c r="H69" s="1"/>
    </row>
    <row r="70" spans="2:8" x14ac:dyDescent="0.3">
      <c r="E70" s="1"/>
      <c r="F70" s="32"/>
      <c r="G70" s="32"/>
      <c r="H70" s="1"/>
    </row>
    <row r="71" spans="2:8" x14ac:dyDescent="0.3">
      <c r="B71" t="s">
        <v>109</v>
      </c>
      <c r="H71" s="1"/>
    </row>
    <row r="72" spans="2:8" x14ac:dyDescent="0.3">
      <c r="H72" s="1"/>
    </row>
    <row r="73" spans="2:8" x14ac:dyDescent="0.3">
      <c r="E73" s="1"/>
      <c r="F73" s="32"/>
      <c r="G73" s="66"/>
      <c r="H73" s="66"/>
    </row>
    <row r="74" spans="2:8" x14ac:dyDescent="0.3">
      <c r="G74" s="66"/>
      <c r="H74" s="66"/>
    </row>
    <row r="75" spans="2:8" x14ac:dyDescent="0.3">
      <c r="G75" s="66"/>
      <c r="H75" s="66"/>
    </row>
  </sheetData>
  <mergeCells count="6">
    <mergeCell ref="G73:H73"/>
    <mergeCell ref="G74:H74"/>
    <mergeCell ref="G75:H75"/>
    <mergeCell ref="B43:D43"/>
    <mergeCell ref="B44:D44"/>
    <mergeCell ref="B45:D45"/>
  </mergeCells>
  <pageMargins left="0.51181102362204722" right="0.31496062992125984" top="0.74803149606299213" bottom="0.35433070866141736" header="0.31496062992125984" footer="0.31496062992125984"/>
  <pageSetup paperSize="9" scale="83" orientation="portrait" horizontalDpi="360" verticalDpi="36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C8FAC-B9B0-4F5D-8BBD-033544B73A0B}">
  <dimension ref="B9:G61"/>
  <sheetViews>
    <sheetView topLeftCell="A55" workbookViewId="0">
      <selection activeCell="B70" sqref="B70"/>
    </sheetView>
  </sheetViews>
  <sheetFormatPr baseColWidth="10" defaultRowHeight="14.4" x14ac:dyDescent="0.3"/>
  <cols>
    <col min="2" max="2" width="45.88671875" bestFit="1" customWidth="1"/>
    <col min="3" max="5" width="15.77734375" style="46" customWidth="1"/>
  </cols>
  <sheetData>
    <row r="9" spans="2:7" ht="17.399999999999999" x14ac:dyDescent="0.3">
      <c r="B9" s="73" t="s">
        <v>99</v>
      </c>
      <c r="C9" s="73"/>
      <c r="D9" s="73"/>
      <c r="E9" s="73"/>
    </row>
    <row r="10" spans="2:7" ht="14.4" customHeight="1" x14ac:dyDescent="0.3">
      <c r="B10" s="74" t="s">
        <v>60</v>
      </c>
      <c r="C10" s="74"/>
      <c r="D10" s="74"/>
      <c r="E10" s="74"/>
      <c r="F10" s="74"/>
      <c r="G10" s="74"/>
    </row>
    <row r="11" spans="2:7" x14ac:dyDescent="0.3">
      <c r="B11" s="74" t="s">
        <v>59</v>
      </c>
      <c r="C11" s="74"/>
      <c r="D11" s="74"/>
      <c r="E11" s="74"/>
      <c r="F11" s="48"/>
      <c r="G11" s="48"/>
    </row>
    <row r="12" spans="2:7" x14ac:dyDescent="0.3">
      <c r="B12" s="74" t="s">
        <v>58</v>
      </c>
      <c r="C12" s="74"/>
      <c r="D12" s="74"/>
      <c r="E12" s="74"/>
      <c r="F12" s="48"/>
      <c r="G12" s="48"/>
    </row>
    <row r="13" spans="2:7" ht="27.6" customHeight="1" x14ac:dyDescent="0.3">
      <c r="B13" s="75" t="s">
        <v>96</v>
      </c>
      <c r="C13" s="75"/>
      <c r="D13" s="75"/>
      <c r="E13" s="75"/>
      <c r="F13" s="75"/>
    </row>
    <row r="14" spans="2:7" x14ac:dyDescent="0.3">
      <c r="B14" s="53" t="s">
        <v>61</v>
      </c>
      <c r="C14" s="54" t="s">
        <v>97</v>
      </c>
      <c r="D14" s="54" t="s">
        <v>98</v>
      </c>
      <c r="E14" s="56">
        <v>45199</v>
      </c>
    </row>
    <row r="15" spans="2:7" x14ac:dyDescent="0.3">
      <c r="B15" s="55" t="s">
        <v>62</v>
      </c>
      <c r="C15" s="62">
        <v>45230</v>
      </c>
      <c r="D15" s="34" t="s">
        <v>102</v>
      </c>
      <c r="E15" s="42">
        <v>6074696</v>
      </c>
    </row>
    <row r="16" spans="2:7" x14ac:dyDescent="0.3">
      <c r="B16" s="55" t="s">
        <v>63</v>
      </c>
      <c r="C16" s="62">
        <v>45230</v>
      </c>
      <c r="D16" s="34" t="s">
        <v>102</v>
      </c>
      <c r="E16" s="42">
        <v>6678851</v>
      </c>
    </row>
    <row r="17" spans="2:5" x14ac:dyDescent="0.3">
      <c r="B17" s="55" t="s">
        <v>64</v>
      </c>
      <c r="C17" s="62">
        <v>45230</v>
      </c>
      <c r="D17" s="34" t="s">
        <v>102</v>
      </c>
      <c r="E17" s="42">
        <v>2312013</v>
      </c>
    </row>
    <row r="18" spans="2:5" x14ac:dyDescent="0.3">
      <c r="B18" s="55" t="s">
        <v>100</v>
      </c>
      <c r="C18" s="62">
        <v>45230</v>
      </c>
      <c r="D18" s="34" t="s">
        <v>102</v>
      </c>
      <c r="E18" s="42">
        <v>870000</v>
      </c>
    </row>
    <row r="19" spans="2:5" x14ac:dyDescent="0.3">
      <c r="B19" s="55" t="s">
        <v>65</v>
      </c>
      <c r="C19" s="62">
        <v>45230</v>
      </c>
      <c r="D19" s="34" t="s">
        <v>102</v>
      </c>
      <c r="E19" s="42">
        <v>1622400</v>
      </c>
    </row>
    <row r="20" spans="2:5" x14ac:dyDescent="0.3">
      <c r="B20" s="55" t="s">
        <v>66</v>
      </c>
      <c r="C20" s="62">
        <v>46996</v>
      </c>
      <c r="D20" s="34" t="s">
        <v>106</v>
      </c>
      <c r="E20" s="42">
        <v>235640540</v>
      </c>
    </row>
    <row r="21" spans="2:5" x14ac:dyDescent="0.3">
      <c r="B21" s="55" t="s">
        <v>67</v>
      </c>
      <c r="C21" s="62">
        <v>45230</v>
      </c>
      <c r="D21" s="34" t="s">
        <v>102</v>
      </c>
      <c r="E21" s="42">
        <v>4138181</v>
      </c>
    </row>
    <row r="22" spans="2:5" x14ac:dyDescent="0.3">
      <c r="B22" s="55" t="s">
        <v>68</v>
      </c>
      <c r="C22" s="62">
        <v>45230</v>
      </c>
      <c r="D22" s="34" t="s">
        <v>102</v>
      </c>
      <c r="E22" s="42">
        <v>2038000</v>
      </c>
    </row>
    <row r="23" spans="2:5" x14ac:dyDescent="0.3">
      <c r="B23" s="55" t="s">
        <v>69</v>
      </c>
      <c r="C23" s="62">
        <v>45230</v>
      </c>
      <c r="D23" s="34" t="s">
        <v>102</v>
      </c>
      <c r="E23" s="42">
        <v>9982249</v>
      </c>
    </row>
    <row r="24" spans="2:5" x14ac:dyDescent="0.3">
      <c r="B24" s="55" t="s">
        <v>70</v>
      </c>
      <c r="C24" s="62">
        <v>45230</v>
      </c>
      <c r="D24" s="34" t="s">
        <v>102</v>
      </c>
      <c r="E24" s="42">
        <v>227166280</v>
      </c>
    </row>
    <row r="25" spans="2:5" x14ac:dyDescent="0.3">
      <c r="B25" s="55" t="s">
        <v>71</v>
      </c>
      <c r="C25" s="62">
        <v>45230</v>
      </c>
      <c r="D25" s="34" t="s">
        <v>102</v>
      </c>
      <c r="E25" s="42">
        <v>18309588</v>
      </c>
    </row>
    <row r="26" spans="2:5" x14ac:dyDescent="0.3">
      <c r="B26" s="55" t="s">
        <v>101</v>
      </c>
      <c r="C26" s="62">
        <v>45443</v>
      </c>
      <c r="D26" s="34" t="s">
        <v>102</v>
      </c>
      <c r="E26" s="42">
        <v>99075600</v>
      </c>
    </row>
    <row r="27" spans="2:5" x14ac:dyDescent="0.3">
      <c r="B27" s="55" t="s">
        <v>72</v>
      </c>
      <c r="C27" s="62">
        <v>45230</v>
      </c>
      <c r="D27" s="34" t="s">
        <v>102</v>
      </c>
      <c r="E27" s="42">
        <v>14810000</v>
      </c>
    </row>
    <row r="28" spans="2:5" x14ac:dyDescent="0.3">
      <c r="B28" s="55" t="s">
        <v>73</v>
      </c>
      <c r="C28" s="62">
        <v>45230</v>
      </c>
      <c r="D28" s="34" t="s">
        <v>102</v>
      </c>
      <c r="E28" s="42">
        <v>300000</v>
      </c>
    </row>
    <row r="29" spans="2:5" x14ac:dyDescent="0.3">
      <c r="B29" s="55" t="s">
        <v>74</v>
      </c>
      <c r="C29" s="62">
        <v>45748</v>
      </c>
      <c r="D29" s="34" t="s">
        <v>102</v>
      </c>
      <c r="E29" s="42">
        <v>13155000</v>
      </c>
    </row>
    <row r="30" spans="2:5" x14ac:dyDescent="0.3">
      <c r="B30" s="55" t="s">
        <v>75</v>
      </c>
      <c r="C30" s="62">
        <v>45519</v>
      </c>
      <c r="D30" s="34" t="s">
        <v>102</v>
      </c>
      <c r="E30" s="42">
        <v>20185000</v>
      </c>
    </row>
    <row r="31" spans="2:5" x14ac:dyDescent="0.3">
      <c r="B31" s="51" t="s">
        <v>76</v>
      </c>
      <c r="C31" s="52"/>
      <c r="D31" s="52"/>
      <c r="E31" s="63">
        <f>SUM(E15:E30)</f>
        <v>662358398</v>
      </c>
    </row>
    <row r="32" spans="2:5" x14ac:dyDescent="0.3">
      <c r="E32" s="57"/>
    </row>
    <row r="33" spans="2:5" x14ac:dyDescent="0.3">
      <c r="E33" s="58"/>
    </row>
    <row r="34" spans="2:5" x14ac:dyDescent="0.3">
      <c r="B34" s="53" t="s">
        <v>107</v>
      </c>
      <c r="C34" s="54" t="s">
        <v>97</v>
      </c>
      <c r="D34" s="54" t="s">
        <v>98</v>
      </c>
      <c r="E34" s="59">
        <v>45199</v>
      </c>
    </row>
    <row r="35" spans="2:5" x14ac:dyDescent="0.3">
      <c r="B35" s="55" t="s">
        <v>77</v>
      </c>
      <c r="C35" s="62">
        <v>45230</v>
      </c>
      <c r="D35" s="34" t="s">
        <v>102</v>
      </c>
      <c r="E35" s="42">
        <v>162932480</v>
      </c>
    </row>
    <row r="36" spans="2:5" x14ac:dyDescent="0.3">
      <c r="B36" s="55" t="s">
        <v>78</v>
      </c>
      <c r="C36" s="62">
        <v>45230</v>
      </c>
      <c r="D36" s="34" t="s">
        <v>102</v>
      </c>
      <c r="E36" s="42">
        <v>61145000</v>
      </c>
    </row>
    <row r="37" spans="2:5" x14ac:dyDescent="0.3">
      <c r="B37" s="55" t="s">
        <v>55</v>
      </c>
      <c r="C37" s="62">
        <v>45230</v>
      </c>
      <c r="D37" s="34" t="s">
        <v>102</v>
      </c>
      <c r="E37" s="42">
        <v>19452849</v>
      </c>
    </row>
    <row r="38" spans="2:5" x14ac:dyDescent="0.3">
      <c r="B38" s="55" t="s">
        <v>57</v>
      </c>
      <c r="C38" s="62">
        <v>45230</v>
      </c>
      <c r="D38" s="34" t="s">
        <v>102</v>
      </c>
      <c r="E38" s="42">
        <v>32276000</v>
      </c>
    </row>
    <row r="39" spans="2:5" x14ac:dyDescent="0.3">
      <c r="B39" s="55" t="s">
        <v>56</v>
      </c>
      <c r="C39" s="62">
        <v>45260</v>
      </c>
      <c r="D39" s="34" t="s">
        <v>102</v>
      </c>
      <c r="E39" s="42">
        <v>61336946</v>
      </c>
    </row>
    <row r="40" spans="2:5" x14ac:dyDescent="0.3">
      <c r="B40" s="55" t="s">
        <v>79</v>
      </c>
      <c r="C40" s="62">
        <v>45230</v>
      </c>
      <c r="D40" s="34" t="s">
        <v>102</v>
      </c>
      <c r="E40" s="42">
        <v>1120350</v>
      </c>
    </row>
    <row r="41" spans="2:5" x14ac:dyDescent="0.3">
      <c r="B41" s="55" t="s">
        <v>80</v>
      </c>
      <c r="C41" s="62">
        <v>45230</v>
      </c>
      <c r="D41" s="34" t="s">
        <v>102</v>
      </c>
      <c r="E41" s="42">
        <v>1240000</v>
      </c>
    </row>
    <row r="42" spans="2:5" x14ac:dyDescent="0.3">
      <c r="B42" s="55" t="s">
        <v>81</v>
      </c>
      <c r="C42" s="62">
        <v>45230</v>
      </c>
      <c r="D42" s="34" t="s">
        <v>102</v>
      </c>
      <c r="E42" s="42">
        <v>250292</v>
      </c>
    </row>
    <row r="43" spans="2:5" x14ac:dyDescent="0.3">
      <c r="B43" s="55" t="s">
        <v>82</v>
      </c>
      <c r="C43" s="62">
        <v>45230</v>
      </c>
      <c r="D43" s="34" t="s">
        <v>102</v>
      </c>
      <c r="E43" s="42">
        <v>305732</v>
      </c>
    </row>
    <row r="44" spans="2:5" x14ac:dyDescent="0.3">
      <c r="B44" s="55" t="s">
        <v>83</v>
      </c>
      <c r="C44" s="62">
        <v>45230</v>
      </c>
      <c r="D44" s="34" t="s">
        <v>102</v>
      </c>
      <c r="E44" s="42">
        <v>540000</v>
      </c>
    </row>
    <row r="45" spans="2:5" x14ac:dyDescent="0.3">
      <c r="B45" s="55" t="s">
        <v>84</v>
      </c>
      <c r="C45" s="62">
        <v>45260</v>
      </c>
      <c r="D45" s="34" t="s">
        <v>102</v>
      </c>
      <c r="E45" s="42">
        <v>5374269</v>
      </c>
    </row>
    <row r="46" spans="2:5" ht="15" customHeight="1" x14ac:dyDescent="0.3">
      <c r="B46" s="55" t="s">
        <v>103</v>
      </c>
      <c r="C46" s="62">
        <v>45230</v>
      </c>
      <c r="D46" s="34" t="s">
        <v>102</v>
      </c>
      <c r="E46" s="42">
        <v>18240000</v>
      </c>
    </row>
    <row r="47" spans="2:5" x14ac:dyDescent="0.3">
      <c r="B47" s="55" t="s">
        <v>85</v>
      </c>
      <c r="C47" s="62">
        <v>45230</v>
      </c>
      <c r="D47" s="34" t="s">
        <v>102</v>
      </c>
      <c r="E47" s="42">
        <v>400000000</v>
      </c>
    </row>
    <row r="48" spans="2:5" ht="15" customHeight="1" x14ac:dyDescent="0.3">
      <c r="B48" s="55" t="s">
        <v>104</v>
      </c>
      <c r="C48" s="62">
        <v>45230</v>
      </c>
      <c r="D48" s="34" t="s">
        <v>102</v>
      </c>
      <c r="E48" s="42">
        <v>95000</v>
      </c>
    </row>
    <row r="49" spans="2:5" x14ac:dyDescent="0.3">
      <c r="B49" s="55" t="s">
        <v>105</v>
      </c>
      <c r="C49" s="62">
        <v>45230</v>
      </c>
      <c r="D49" s="34" t="s">
        <v>102</v>
      </c>
      <c r="E49" s="42">
        <v>11240000</v>
      </c>
    </row>
    <row r="50" spans="2:5" x14ac:dyDescent="0.3">
      <c r="B50" s="55" t="s">
        <v>86</v>
      </c>
      <c r="C50" s="62">
        <v>45230</v>
      </c>
      <c r="D50" s="34" t="s">
        <v>102</v>
      </c>
      <c r="E50" s="42">
        <v>107058150</v>
      </c>
    </row>
    <row r="51" spans="2:5" x14ac:dyDescent="0.3">
      <c r="B51" s="55" t="s">
        <v>87</v>
      </c>
      <c r="C51" s="62">
        <v>45230</v>
      </c>
      <c r="D51" s="34" t="s">
        <v>102</v>
      </c>
      <c r="E51" s="42">
        <v>20344500</v>
      </c>
    </row>
    <row r="52" spans="2:5" x14ac:dyDescent="0.3">
      <c r="B52" s="55" t="s">
        <v>88</v>
      </c>
      <c r="C52" s="62">
        <v>45230</v>
      </c>
      <c r="D52" s="34" t="s">
        <v>102</v>
      </c>
      <c r="E52" s="42">
        <v>810324228</v>
      </c>
    </row>
    <row r="53" spans="2:5" x14ac:dyDescent="0.3">
      <c r="B53" s="55" t="s">
        <v>89</v>
      </c>
      <c r="C53" s="62">
        <v>45230</v>
      </c>
      <c r="D53" s="34" t="s">
        <v>102</v>
      </c>
      <c r="E53" s="42">
        <v>72000000</v>
      </c>
    </row>
    <row r="54" spans="2:5" x14ac:dyDescent="0.3">
      <c r="B54" s="55" t="s">
        <v>90</v>
      </c>
      <c r="C54" s="62">
        <v>45230</v>
      </c>
      <c r="D54" s="34" t="s">
        <v>102</v>
      </c>
      <c r="E54" s="42">
        <v>425483750</v>
      </c>
    </row>
    <row r="55" spans="2:5" x14ac:dyDescent="0.3">
      <c r="B55" s="55" t="s">
        <v>91</v>
      </c>
      <c r="C55" s="62">
        <v>45260</v>
      </c>
      <c r="D55" s="34" t="s">
        <v>102</v>
      </c>
      <c r="E55" s="42">
        <v>4220822400</v>
      </c>
    </row>
    <row r="56" spans="2:5" x14ac:dyDescent="0.3">
      <c r="B56" s="55" t="s">
        <v>92</v>
      </c>
      <c r="C56" s="62">
        <v>45230</v>
      </c>
      <c r="D56" s="34" t="s">
        <v>102</v>
      </c>
      <c r="E56" s="42">
        <v>13340000</v>
      </c>
    </row>
    <row r="57" spans="2:5" x14ac:dyDescent="0.3">
      <c r="B57" s="55" t="s">
        <v>93</v>
      </c>
      <c r="C57" s="62">
        <v>45230</v>
      </c>
      <c r="D57" s="34" t="s">
        <v>102</v>
      </c>
      <c r="E57" s="42">
        <v>14548900</v>
      </c>
    </row>
    <row r="58" spans="2:5" x14ac:dyDescent="0.3">
      <c r="B58" s="55" t="s">
        <v>94</v>
      </c>
      <c r="C58" s="62">
        <v>46996</v>
      </c>
      <c r="D58" s="34" t="s">
        <v>106</v>
      </c>
      <c r="E58" s="42">
        <v>239095100</v>
      </c>
    </row>
    <row r="59" spans="2:5" x14ac:dyDescent="0.3">
      <c r="B59" s="61" t="s">
        <v>95</v>
      </c>
      <c r="C59" s="49"/>
      <c r="D59" s="49"/>
      <c r="E59" s="60">
        <f>SUM(E35:E58)</f>
        <v>6698565946</v>
      </c>
    </row>
    <row r="61" spans="2:5" x14ac:dyDescent="0.3">
      <c r="B61" s="47"/>
      <c r="C61" s="50"/>
      <c r="D61" s="50"/>
    </row>
  </sheetData>
  <mergeCells count="5">
    <mergeCell ref="B9:E9"/>
    <mergeCell ref="B11:E11"/>
    <mergeCell ref="B12:E12"/>
    <mergeCell ref="B10:G10"/>
    <mergeCell ref="B13:F13"/>
  </mergeCells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3l1hSCFGsVb/MA2U+lMCrdmo25asdZJMLof7f3SxkWk=</DigestValue>
    </Reference>
    <Reference Type="http://www.w3.org/2000/09/xmldsig#Object" URI="#idOfficeObject">
      <DigestMethod Algorithm="http://www.w3.org/2001/04/xmlenc#sha256"/>
      <DigestValue>PDO3Y9f6GvY3GQGzBurqsFxSZzB/wWDQuKbJfgHRfBc=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C41Qh5VRZeJaiZ54qdjHeqneGesr6aGstc54FqKBDgg=</DigestValue>
    </Reference>
    <Reference Type="http://www.w3.org/2000/09/xmldsig#Object" URI="#idValidSigLnImg">
      <DigestMethod Algorithm="http://www.w3.org/2001/04/xmlenc#sha256"/>
      <DigestValue>3RALi27OJ04xwtuMi0V5uDEyVKa92LA1fs/apwaYASw=</DigestValue>
    </Reference>
    <Reference Type="http://www.w3.org/2000/09/xmldsig#Object" URI="#idInvalidSigLnImg">
      <DigestMethod Algorithm="http://www.w3.org/2001/04/xmlenc#sha256"/>
      <DigestValue>wZLaobTPJQ5L8/fDeOWwU0NretxisHYsQsiNeUsI6Ws=</DigestValue>
    </Reference>
  </SignedInfo>
  <SignatureValue>DOAGvXVEFpy+ScaJnWg+h9FdMnUcXD4bxdQhjCZSbYL2e0+ehtPFd+WnZCJh1kddl2eEP0LNsKCw
hN4SH9QoEl9gdyQjW0vzkW1tWZZ2T62PLThVNrLoukdtjVU5QGu7Nhbp5+Z8Vu9cicNVFmcTSbtE
vro4BWHIdXnZfMg+ry5ZW1hb+ON7IhkJylkFx842E7QpZ+quhCqwfpHRwhk+HL+k/nJt8Fvv9kDA
P+ctG/bV6RtdfCAlmTqNyGi/D5kdiqF883MH7H6Wy9a4PFcGe0GoSqCdbONheKYsnfTnIMHeeHHH
VV4qde4o/b1DdW9/Ro1ViARhkPE2M8/LDZW90g==</SignatureValue>
  <KeyInfo>
    <X509Data>
      <X509Certificate>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/8Nje6F/1I3EGWgT4aqfvZ3QztOJTPnj+Hi/819wKoZM95JAV6UgZF/tGTsVPB5wdSKZb24fleFZc3n69Gi1f7O6iYP521QLTM83RjHdIrE3PRUuah3KcYTDe4d6CNL+s8QAW0Gxw18HCBahzbIhnbWGZWQwTIv5ESuN71DmHYv2rfUgBdkd4PNSZe/zOJV4hqdup/uyoma3yf4JZfzXHEZ4FksgvW9luZBnu+3zhqrH8Mr0BVV+vFzkH+X5g9Ps45nrhU8bvPQGvakfVl7Ho92iYTaQgVu3WX90ckKDR0X0N3YCkQHAPo3fWMRE6slvbWg/zV36knKX8Nw/5WwIDAQABo4IDgjCCA34wDAYDVR0TAQH/BAIwADAOBgNVHQ8BAf8EBAMCBeAwKgYDVR0lAQH/BCAwHgYIKwYBBQUHAwEGCCsGAQUFBwMCBggrBgEFBQcDBDAdBgNVHQ4EFgQURKdm+lUaxomJcLuYkZyEEFdcVx8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YGA1UdEQQfMB2BG3NhdWxyaW9zcmFtaXJlekBob3RtYWls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/gqKC8nTSyvVHafaWK85cGfKikClr2Lj5Ocil/vx6GSGwcxQgjr8dKWec4qn+3dODhXlfL3rZYoyD2ksrgAA6T52cwLZRk4Uv39G7gYmyImTy8pvj8IwV9YyreXcabA1pzOQGUD3MY8i2n5F9h66O5WS95UNftaADwhihPje/U3qUEyXS4kxMutBvil9Ilqn0rqUJwq4P48bKOZ0iZgGMrP0W/pFpk2Fn8NWomu7sw/+DJBh2hPo76FwHmVpo90lqWv5pX4OntI109ove7oN+X5JhX+MBhcHUWb6tGxersKakEi5t3JghZY94Hps7twgRReLr3C4daqh8UnKRoBb2H1NmsMjj2PKWskUkvX0velNN1CXQ3rjhXNGlFugv00ArXy6/5qTrY/PF6WbkOKrNyzZA4n7AIFgkFpHNUkD9AotgQVo3Tj8LRxBF2D9dG401++SHCJ14Oo5l8afqaqeIcdMz9FbJlVW5STnPaxEpqAW0qCebtyw4hzeyHpQQiDxTIejcZAqqRcgaFkrFmqppwz1YAVLbt1d+FGDvdmXmyfxgvhhrC2LhUu8ezzLE5lGju/20OJLIxUTyXsBF7RVi6swVYLyR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pDFiFt3/WgVKRXdefjFpCREp3dLcVDe+j0O1B3QwwS4=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ZyX0Depz7b1vgKUHKusur7QbksKpTYHo2uZ8ZIPCkXc=</DigestValue>
      </Reference>
      <Reference URI="/xl/drawings/vmlDrawing1.vml?ContentType=application/vnd.openxmlformats-officedocument.vmlDrawing">
        <DigestMethod Algorithm="http://www.w3.org/2001/04/xmlenc#sha256"/>
        <DigestValue>2DtFiJGSCny6ggnWBNPqGWyVSl/3L0UraSIhh/ToEsw=</DigestValue>
      </Reference>
      <Reference URI="/xl/drawings/vmlDrawing2.vml?ContentType=application/vnd.openxmlformats-officedocument.vmlDrawing">
        <DigestMethod Algorithm="http://www.w3.org/2001/04/xmlenc#sha256"/>
        <DigestValue>UIzqhtZudMsdUa4wuv+w9Wcc28HxZ2/DRMum9InDduk=</DigestValue>
      </Reference>
      <Reference URI="/xl/media/image1.emf?ContentType=image/x-emf">
        <DigestMethod Algorithm="http://www.w3.org/2001/04/xmlenc#sha256"/>
        <DigestValue>erBFXjb+xf4V2zfZspZ3vyN9s/f3PQ5LPSQnK5BmQFs=</DigestValue>
      </Reference>
      <Reference URI="/xl/media/image2.png?ContentType=image/png">
        <DigestMethod Algorithm="http://www.w3.org/2001/04/xmlenc#sha256"/>
        <DigestValue>AbEtCBNPW/VOvvz0cztW7mwvgTtBuVqdbs8DEvRkaKY=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JqUaDJFxZVAAf9QXJAWthmu6dXVDllubyfRexpR3nZo=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em3gjjWn3rrLgaQ2mX+Padz5M/WQztFVrcvjtrxBc14=</DigestValue>
      </Reference>
      <Reference URI="/xl/sharedStrings.xml?ContentType=application/vnd.openxmlformats-officedocument.spreadsheetml.sharedStrings+xml">
        <DigestMethod Algorithm="http://www.w3.org/2001/04/xmlenc#sha256"/>
        <DigestValue>jMJ3ycaatv1ccob6oENPx9Oyawzn8tScpCsSKEnMsBg=</DigestValue>
      </Reference>
      <Reference URI="/xl/styles.xml?ContentType=application/vnd.openxmlformats-officedocument.spreadsheetml.styles+xml">
        <DigestMethod Algorithm="http://www.w3.org/2001/04/xmlenc#sha256"/>
        <DigestValue>R1GNRetUfxznKXXbecSupnbYhZJrliEerC2DV4tD9s8=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FrzoVMy5t01e2JCbNgz6KNs3Dwv6sLbq7iQmPGkh7+o=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4rwWNLPK0pamJeE/tvCTqI+xtVab4KYZFcJzWVO6Kv4=</DigestValue>
      </Reference>
      <Reference URI="/xl/worksheets/sheet1.xml?ContentType=application/vnd.openxmlformats-officedocument.spreadsheetml.worksheet+xml">
        <DigestMethod Algorithm="http://www.w3.org/2001/04/xmlenc#sha256"/>
        <DigestValue>QCDo3yeNgDkE2KSe2TOLldkw8k99DelcstSl9n/FuR0=</DigestValue>
      </Reference>
      <Reference URI="/xl/worksheets/sheet2.xml?ContentType=application/vnd.openxmlformats-officedocument.spreadsheetml.worksheet+xml">
        <DigestMethod Algorithm="http://www.w3.org/2001/04/xmlenc#sha256"/>
        <DigestValue>P9lFy5SetJBWIH/v2gks8E3kRKWysK1ey7qL0T99nRA=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2023-11-14T17:27:39Z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{778FDC22-5D5E-4CC6-9172-F9D46C25821F}</SetupID>
          <SignatureText>SAUL RIOS RAMIREZ</SignatureText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2023-11-14T17:27:39Z</xd:SigningTime>
          <xd:SigningCertificate>
            <xd:Cert>
              <xd:CertDigest>
                <DigestMethod Algorithm="http://www.w3.org/2001/04/xmlenc#sha256"/>
                <DigestValue>f3hH1MTyPQLesACBfz6Q6VVPyH+heKks6LrNxxoHg1M=</DigestValue>
              </xd:CertDigest>
              <xd:IssuerSerial>
                <X509IssuerName>C=PY, O=DOCUMENTA S.A., CN=CA-DOCUMENTA S.A., SERIALNUMBER=RUC 80050172-1</X509IssuerName>
                <X509SerialNumber>6878581459079655743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h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yMhvAyBg13Vw0JADZP9earQMgQAgyG8DAAAAAHBw5QUCAAAAxIVZZv7///8AAAAAIihgZiC7ngMCAAAAxIVZZgAAAAAAAAAA8iJdZkgjxAVuKWBmILueAwIAAADEhVlmMHLlEwAAAAAAAAAAMAAAAABAAAD3KGBmAAAAAAAAAAAAAAMAAAAAAAAAAAAAAAAAAAAAAMjIbwMAAAAATgBlAHQAVQBJAF8ASABpAGQAZAAiu/zvFMlvAx3+OXcAANd1CMlvAwAAAAAQyW8DAAAAAP/LvmkAANd1AAAAABMAFABk/15qIGDXdSjJbwME+IB1AADXdQAAAAAAAAAAZHYACAAAAAAlAAAADAAAAAEAAAAYAAAADAAAAAAAAAASAAAADAAAAAEAAAAeAAAAGAAAAO4AAAAFAAAAMgEAABYAAAAlAAAADAAAAAEAAABUAAAAiAAAAO8AAAAFAAAAMAEAABUAAAABAAAAVVWPQSa0j0HvAAAABQAAAAoAAABMAAAAAAAAAAAAAAAAAAAA//////////9gAAAAMQA0AC8AMQAx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KxjbXeA6W8AiCWYAwAAAABw0JADcNCQAzr/XmoAAAAAfOZvAwAAAAAAAAAAAAAAAAAAAAAAAAAAeM6QAwAAAAAAAAAAAAAAAAAAAAAAAAAAAAAAAAAAAAAAAAAAAAAAAAAAAAAAAAAAAAAAAAAAAAAAAAAAAAAAAJ4QcHcAAPzvOOdvAzjSaXdw0JAD/8u+aQAAAABI02l3//8AAAAAAAAr1Gl3K9Rpd2jnbwNs528DOv9eagAAAAAAAAAAAAAAAAcAAAAAAAAAoQY5dwkAAAAHAAAAoOdvA6DnbwMAAgAA/P///wEAAAAAAAAAAAAAAAAAAABQ2ZIY+NTYdW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QKOXAwAAkAMAAAAA0kQM/9wqx2ZInsQFAgAAAMSFWWYoAAAAAAiHA2QAAADA4YB1KAAAAMSFWWYwtp4YIIAcGQAAAAAAAAAAAACHAwIAAAACAAAABQAAAAAAhwPMAYcDAAAAACAAAAB0GIcDAAAAAAAAkANwGIcDyNO0GAAAbwMeXml3gCs/FB5eaXcAAAAAAAAAACAAAAAUAAAAlMFvAyW8fGsAAJADAAAAACAAAACAKz8UEMMYGajBbwMAAAAAAAAAAKEGOXcPAAAABgAAAMTCbwPEwm8DAAIAAPz///8BAAAAAAAAAAAAAAAAAAAAAAAAAAAAAABQew8Z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mAAAAVgAAADAAAAA7AAAAtwAAABwAAAAhAPAAAAAAAAAAAAAAAIA/AAAAAAAAAAAAAIA/AAAAAAAAAAAAAAAAAAAAAAAAAAAAAAAAAAAAAAAAAAAlAAAADAAAAAAAAIAoAAAADAAAAAQAAABSAAAAcAEAAAQAAADs////AAAAAAAAAAAAAAAAkAEAAAAAAAEAAAAAcwBlAGcAbwBlACAAdQBpAAAAAAAAAAAAAAAAAAAAAAAAAAAAAAAAAAAAAAAAAAAAAAAAAAAAAAAAAAAAAAAAAAAAbwPUyW8kM4Z+Zv////+YyW8DlpuHY+D39RiWm4dj4Pf1GAAAAACpm4djUGeHpbjBbwM3/75pBgAAAAAAAAAlAAAAMwAAAGAAAAAzAAAA/wAAAGyCwQUAAAAABgAAAHL/vmkAAAAACQAAAGAAAABVuH8RCQAAAEgTiAMAAAAAAADBBVa4fxEBAAAAVbh/Ea7FbwMBAAAl6AwsARIAAABhACAAcgBlAHjCbwPwLqR2vvjCS/7////owW8DwGeHpQAAAAAAAAAAoQY5dwAAAAAJAAAA5MJvA+TCbwMAAgAA/P///wEAAAAAAAAAAAAAAAAAAAAAAAAAAAAAADBODR5kdgAIAAAAACUAAAAMAAAABAAAABgAAAAMAAAAAAAAABIAAAAMAAAAAQAAAB4AAAAYAAAAMAAAADsAAADnAAAAVwAAACUAAAAMAAAABAAAAFQAAAC0AAAAMQAAADsAAADlAAAAVgAAAAEAAABVVY9BJrSPQTEAAAA7AAAAEQAAAEwAAAAAAAAAAAAAAAAAAAD//////////3AAAABTAEEAVQBMACAAUgBJAE8AUwAgAFIAQQBNAEkAUgBFAFoA0wULAAAADQAAAA4AAAAJAAAABQAAAAwAAAAFAAAADwAAAAsAAAAFAAAADAAAAA0AAAASAAAABQAAAAwAAAAK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JrSPQQ8AAABhAAAAEQAAAEwAAAAAAAAAAAAAAAAAAAD//////////3AAAABTAEEAVQBMACAAUgBJAE8AUwAgAFIAQQBNAEkAUgBFAFoAAAAHAAAACAAAAAkAAAAGAAAABAAAAAgAAAADAAAACgAAAAcAAAAEAAAACAAAAAgAAAAMAAAAAwAAAAgAAAAH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//////////YAAAAFAAUgBFAFMASQBEAEUATgBUAEUABwAAAAgAAAAHAAAABwAAAAMAAAAJAAAABwAAAAoAAAAHAAAABwAAAEsAAABAAAAAMAAAAAUAAAAgAAAAAQAAAAEAAAAQAAAAAAAAAAAAAABAAQAAoAAAAAAAAAAAAAAAQAEAAKAAAAAlAAAADAAAAAIAAAAnAAAAGAAAAAUAAAAAAAAA////AAAAAAAlAAAADAAAAAUAAABMAAAAZAAAAA4AAACLAAAA1gAAAJsAAAAOAAAAiwAAAMkAAAARAAAAIQDwAAAAAAAAAAAAAACAPwAAAAAAAAAAAACAPwAAAAAAAAAAAAAAAAAAAAAAAAAAAAAAAAAAAAAAAAAAJQAAAAwAAAAAAACAKAAAAAwAAAAFAAAAJQAAAAwAAAABAAAAGAAAAAwAAAAAAAAAEgAAAAwAAAABAAAAFgAAAAwAAAAAAAAAVAAAAAABAAAPAAAAiwAAANUAAACbAAAAAQAAAFVVj0EmtI9BDwAAAIsAAAAeAAAATAAAAAQAAAAOAAAAiwAAANcAAACcAAAAiAAAAEYAaQByAG0AYQBkAG8AIABwAG8AcgA6ACAAUwBBAFUATAAgAFIASQBPAFMAIABSAEEATQBJAFIARQBaAAYAAAADAAAABQAAAAsAAAAHAAAACAAAAAgAAAAEAAAACAAAAAgAAAAFAAAAAwAAAAQAAAAHAAAACAAAAAkAAAAGAAAABAAAAAgAAAADAAAACgAAAAcAAAAEAAAACAAAAAgAAAAMAAAAAwAAAAgAAAAHAAAABwAAABYAAAAMAAAAAAAAACUAAAAMAAAAAgAAAA4AAAAUAAAAAAAAABAAAAAUAAAA</Object>
  <Object Id="idInvalidSigLnImg">AQAAAGwAAAAAAAAAAAAAAD8BAACfAAAAAAAAAAAAAABmFgAAOwsAACBFTUYAAAEAuB8AAL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yMhvAyBg13Vw0JADZP9earQMgQAgyG8DAAAAAHBw5QUCAAAAxIVZZv7///8AAAAAIihgZiC7ngMCAAAAxIVZZgAAAAAAAAAA8iJdZkgjxAVuKWBmILueAwIAAADEhVlmMHLlEwAAAAAAAAAAMAAAAABAAAD3KGBmAAAAAAAAAAAAAAMAAAAAAAAAAAAAAAAAAAAAAMjIbwMAAAAATgBlAHQAVQBJAF8ASABpAGQAZAAiu/zvFMlvAx3+OXcAANd1CMlvAwAAAAAQyW8DAAAAAP/LvmkAANd1AAAAABMAFABk/15qIGDXdSjJbwME+IB1AADXdQAAAAAAAAAA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rGNtd4DpbwCIJZgDAAAAAHDQkANw0JADOv9eagAAAAB85m8DAAAAAAAAAAAAAAAAAAAAAAAAAAB4zpADAAAAAAAAAAAAAAAAAAAAAAAAAAAAAAAAAAAAAAAAAAAAAAAAAAAAAAAAAAAAAAAAAAAAAAAAAAAAAAAAnhBwdwAA/O84528DONJpd3DQkAP/y75pAAAAAEjTaXf//wAAAAAAACvUaXcr1Gl3aOdvA2znbwM6/15qAAAAAAAAAAAAAAAABwAAAAAAAAChBjl3CQAAAAcAAACg528DoOdvAwACAAD8////AQAAAAAAAAAAAAAAAAAAAFDZkhj41Nh1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BAo5cDAACQAwAAAADSRAz/3CrHZkiexAUCAAAAxIVZZigAAAAACIcDZAAAAMDhgHUoAAAAxIVZZjC2nhgggBwZAAAAAAAAAAAAAIcDAgAAAAIAAAAFAAAAAACHA8wBhwMAAAAAIAAAAHQYhwMAAAAAAACQA3AYhwPI07QYAABvAx5eaXeAKz8UHl5pdwAAAAAAAAAAIAAAABQAAACUwW8DJbx8awAAkAMAAAAAIAAAAIArPxQQwxgZqMFvAwAAAAAAAAAAoQY5dw8AAAAGAAAAxMJvA8TCbwMAAgAA/P///wEAAAAAAAAAAAAAAAAAAAAAAAAAAAAAAFB7DxlkdgAIAAAAACUAAAAMAAAAAwAAABgAAAAMAAAAAAAAABIAAAAMAAAAAQAAABYAAAAMAAAACAAAAFQAAABUAAAADAAAADcAAAAgAAAAWgAAAAEAAABVVY9BJrSPQQwAAABbAAAAAQAAAEwAAAAEAAAACwAAADcAAAAiAAAAWwAAAFAAAABYAB8Z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YAAABWAAAAMAAAADsAAAC3AAAAHAAAACEA8AAAAAAAAAAAAAAAgD8AAAAAAAAAAAAAgD8AAAAAAAAAAAAAAAAAAAAAAAAAAAAAAAAAAAAAAAAAACUAAAAMAAAAAAAAgCgAAAAMAAAABAAAAFIAAABwAQAABAAAAOz///8AAAAAAAAAAAAAAACQAQAAAAAAAQAAAABzAGUAZwBvAGUAIAB1AGkAAAAAAAAAAAAAAAAAAAAAAAAAAAAAAAAAAAAAAAAAAAAAAAAAAAAAAAAAAAAAAAAAAABvA9TJbyQzhn5m/////5jJbwOWm4dj4Pf1GJabh2Pg9/UYAAAAAKmbh2NQZ4eluMFvAzf/vmkGAAAAAAAAACUAAAAzAAAAYAAAADMAAAD/AAAAbILBBQAAAAAGAAAAcv++aQAAAAAJAAAAYAAAAFW4fxEJAAAASBOIAwAAAAAAAMEFVrh/EQEAAABVuH8RrsVvAwEAACXoDCwBEgAAAGEAIAByAGUAeMJvA/AupHa++MJL/v///+jBbwPAZ4elAAAAAAAAAAChBjl3AAAAAAkAAADkwm8D5MJvAwACAAD8////AQAAAAAAAAAAAAAAAAAAAAAAAAAAAAAAME4NHmR2AAgAAAAAJQAAAAwAAAAEAAAAGAAAAAwAAAAAAAAAEgAAAAwAAAABAAAAHgAAABgAAAAwAAAAOwAAAOcAAABXAAAAJQAAAAwAAAAEAAAAVAAAALQAAAAxAAAAOwAAAOUAAABWAAAAAQAAAFVVj0EmtI9BMQAAADsAAAARAAAATAAAAAAAAAAAAAAAAAAAAP//////////cAAAAFMAQQBVAEwAIABSAEkATwBTACAAUgBBAE0ASQBSAEUAWgAAAAsAAAANAAAADgAAAAkAAAAFAAAADAAAAAUAAAAPAAAACwAAAAUAAAAMAAAADQAAABIAAAAFAAAADA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//////////cAAAAFMAQQBVAEwAIABSAEkATwBTACAAUgBBAE0ASQBSAEUAWgBBAAcAAAAIAAAACQAAAAYAAAAEAAAACAAAAAMAAAAKAAAABwAAAAQAAAAIAAAACAAAAAwAAAADAAAACAAAAAc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VgAAAIYAAAABAAAAVVWPQSa0j0EP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DgAAAIsAAADWAAAAmwAAAA4AAACLAAAAyQAAABEAAAAhAPAAAAAAAAAAAAAAAIA/AAAAAAAAAAAAAIA/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tK8ivmtkNk3muj5BjMppmQSIWQr9+o/UBah1eFMIFak=</DigestValue>
    </Reference>
    <Reference Type="http://www.w3.org/2000/09/xmldsig#Object" URI="#idOfficeObject">
      <DigestMethod Algorithm="http://www.w3.org/2001/04/xmlenc#sha256"/>
      <DigestValue>fd4Qn/wk+zJwKReuweJpxeXom2pgpkO0MbXbU0W2ePo=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07Kuu0TmH7iEUCWi0D7kxEtqnFzvqzYIGzL1NjKvq2U=</DigestValue>
    </Reference>
    <Reference Type="http://www.w3.org/2000/09/xmldsig#Object" URI="#idValidSigLnImg">
      <DigestMethod Algorithm="http://www.w3.org/2001/04/xmlenc#sha256"/>
      <DigestValue>62dBM1wfeV2C4KgVITaA/geqSpaRXfriJ+PqA4558w0=</DigestValue>
    </Reference>
    <Reference Type="http://www.w3.org/2000/09/xmldsig#Object" URI="#idInvalidSigLnImg">
      <DigestMethod Algorithm="http://www.w3.org/2001/04/xmlenc#sha256"/>
      <DigestValue>JHRaiKBJSqod3b0pxz2LWowPIwp4W8oflG67p6RaH3s=</DigestValue>
    </Reference>
  </SignedInfo>
  <SignatureValue>Q0G0DEGPM2zk4CGfqEczofDWSqrNB+XP22Jo44Rp/2r5MuFtE4Y+BmnjAAqsxZ3g/9xP7u5ugXLN
tDzabixvtfAVIt1vV59AVLc+lKCgqZNlj+tn25MbuMGADonq8+2ZJ8VkLeuE6V9cB9tBfwvE6tBw
Z3rsIftS87Kkh5xc3N6xFNeAOhXE+PyqUNAn/CdIPtgssLalqWwmVgNOzvVB12yGIvH60WQ7ciMg
ryut2+HCfkAXeeqOUze/CQVb8kkvhcccUXU7dC/YWX24awlS/OCMQihhqxEl146PRKFcvLydjCx4
u0Co6BC2ht5Sey9nftQ7TI9rQP9LfSLzlAYeCg==</SignatureValue>
  <KeyInfo>
    <X509Data>
      <X509Certificate>MIIH8TCCBdmgAwIBAgIIX3WhZIsH8T8wDQYJKoZIhvcNAQELBQAwWzEXMBUGA1UEBRMOUlVDIDgwMDUwMTcyLTExGjAYBgNVBAMTEUNBLURPQ1VNRU5UQSBTLkEuMRcwFQYDVQQKEw5ET0NVTUVOVEEgUy5BLjELMAkGA1UEBhMCUFkwHhcNMjIwMzA5MTc0MTMxWhcNMjQwMzA4MTc1MTMxWjCBjzELMAkGA1UEBhMCUFkxFTATBgNVBAQMDFJJT1MgUkFNSVJFWjESMBAGA1UEBRMJQ0kxMzQzODM0MQ0wCwYDVQQqDARTQVVMMRcwFQYDVQQKDA5QRVJTT05BIEZJU0lDQTERMA8GA1UECwwIRklSTUEgRjIxGjAYBgNVBAMMEVNBVUwgUklPUyBSQU1JUkVaMIIBIjANBgkqhkiG9w0BAQEFAAOCAQ8AMIIBCgKCAQEAx5p/8Nje6F/1I3EGWgT4aqfvZ3QztOJTPnj+Hi/819wKoZM95JAV6UgZF/tGTsVPB5wdSKZb24fleFZc3n69Gi1f7O6iYP521QLTM83RjHdIrE3PRUuah3KcYTDe4d6CNL+s8QAW0Gxw18HCBahzbIhnbWGZWQwTIv5ESuN71DmHYv2rfUgBdkd4PNSZe/zOJV4hqdup/uyoma3yf4JZfzXHEZ4FksgvW9luZBnu+3zhqrH8Mr0BVV+vFzkH+X5g9Ps45nrhU8bvPQGvakfVl7Ho92iYTaQgVu3WX90ckKDR0X0N3YCkQHAPo3fWMRE6slvbWg/zV36knKX8Nw/5WwIDAQABo4IDgjCCA34wDAYDVR0TAQH/BAIwADAOBgNVHQ8BAf8EBAMCBeAwKgYDVR0lAQH/BCAwHgYIKwYBBQUHAwEGCCsGAQUFBwMCBggrBgEFBQcDBDAdBgNVHQ4EFgQURKdm+lUaxomJcLuYkZyEEFdcVx8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YGA1UdEQQfMB2BG3NhdWxyaW9zcmFtaXJlekBob3RtYWls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EBte0rWhY3mGPNvLyHQgnRFybiZR4g40ONbTZcU4N2Dpc5yvoLo1xPwVbXxKgPwgchb1rxdi4234/gqKC8nTSyvVHafaWK85cGfKikClr2Lj5Ocil/vx6GSGwcxQgjr8dKWec4qn+3dODhXlfL3rZYoyD2ksrgAA6T52cwLZRk4Uv39G7gYmyImTy8pvj8IwV9YyreXcabA1pzOQGUD3MY8i2n5F9h66O5WS95UNftaADwhihPje/U3qUEyXS4kxMutBvil9Ilqn0rqUJwq4P48bKOZ0iZgGMrP0W/pFpk2Fn8NWomu7sw/+DJBh2hPo76FwHmVpo90lqWv5pX4OntI109ove7oN+X5JhX+MBhcHUWb6tGxersKakEi5t3JghZY94Hps7twgRReLr3C4daqh8UnKRoBb2H1NmsMjj2PKWskUkvX0velNN1CXQ3rjhXNGlFugv00ArXy6/5qTrY/PF6WbkOKrNyzZA4n7AIFgkFpHNUkD9AotgQVo3Tj8LRxBF2D9dG401++SHCJ14Oo5l8afqaqeIcdMz9FbJlVW5STnPaxEpqAW0qCebtyw4hzeyHpQQiDxTIejcZAqqRcgaFkrFmqppwz1YAVLbt1d+FGDvdmXmyfxgvhhrC2LhUu8ezzLE5lGju/20OJLIxUTyXsBF7RVi6swVYLyR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pDFiFt3/WgVKRXdefjFpCREp3dLcVDe+j0O1B3QwwS4=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ZyX0Depz7b1vgKUHKusur7QbksKpTYHo2uZ8ZIPCkXc=</DigestValue>
      </Reference>
      <Reference URI="/xl/drawings/vmlDrawing1.vml?ContentType=application/vnd.openxmlformats-officedocument.vmlDrawing">
        <DigestMethod Algorithm="http://www.w3.org/2001/04/xmlenc#sha256"/>
        <DigestValue>2DtFiJGSCny6ggnWBNPqGWyVSl/3L0UraSIhh/ToEsw=</DigestValue>
      </Reference>
      <Reference URI="/xl/drawings/vmlDrawing2.vml?ContentType=application/vnd.openxmlformats-officedocument.vmlDrawing">
        <DigestMethod Algorithm="http://www.w3.org/2001/04/xmlenc#sha256"/>
        <DigestValue>UIzqhtZudMsdUa4wuv+w9Wcc28HxZ2/DRMum9InDduk=</DigestValue>
      </Reference>
      <Reference URI="/xl/media/image1.emf?ContentType=image/x-emf">
        <DigestMethod Algorithm="http://www.w3.org/2001/04/xmlenc#sha256"/>
        <DigestValue>erBFXjb+xf4V2zfZspZ3vyN9s/f3PQ5LPSQnK5BmQFs=</DigestValue>
      </Reference>
      <Reference URI="/xl/media/image2.png?ContentType=image/png">
        <DigestMethod Algorithm="http://www.w3.org/2001/04/xmlenc#sha256"/>
        <DigestValue>AbEtCBNPW/VOvvz0cztW7mwvgTtBuVqdbs8DEvRkaKY=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JqUaDJFxZVAAf9QXJAWthmu6dXVDllubyfRexpR3nZo=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em3gjjWn3rrLgaQ2mX+Padz5M/WQztFVrcvjtrxBc14=</DigestValue>
      </Reference>
      <Reference URI="/xl/sharedStrings.xml?ContentType=application/vnd.openxmlformats-officedocument.spreadsheetml.sharedStrings+xml">
        <DigestMethod Algorithm="http://www.w3.org/2001/04/xmlenc#sha256"/>
        <DigestValue>jMJ3ycaatv1ccob6oENPx9Oyawzn8tScpCsSKEnMsBg=</DigestValue>
      </Reference>
      <Reference URI="/xl/styles.xml?ContentType=application/vnd.openxmlformats-officedocument.spreadsheetml.styles+xml">
        <DigestMethod Algorithm="http://www.w3.org/2001/04/xmlenc#sha256"/>
        <DigestValue>R1GNRetUfxznKXXbecSupnbYhZJrliEerC2DV4tD9s8=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FrzoVMy5t01e2JCbNgz6KNs3Dwv6sLbq7iQmPGkh7+o=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4rwWNLPK0pamJeE/tvCTqI+xtVab4KYZFcJzWVO6Kv4=</DigestValue>
      </Reference>
      <Reference URI="/xl/worksheets/sheet1.xml?ContentType=application/vnd.openxmlformats-officedocument.spreadsheetml.worksheet+xml">
        <DigestMethod Algorithm="http://www.w3.org/2001/04/xmlenc#sha256"/>
        <DigestValue>QCDo3yeNgDkE2KSe2TOLldkw8k99DelcstSl9n/FuR0=</DigestValue>
      </Reference>
      <Reference URI="/xl/worksheets/sheet2.xml?ContentType=application/vnd.openxmlformats-officedocument.spreadsheetml.worksheet+xml">
        <DigestMethod Algorithm="http://www.w3.org/2001/04/xmlenc#sha256"/>
        <DigestValue>P9lFy5SetJBWIH/v2gks8E3kRKWysK1ey7qL0T99nRA=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2023-11-14T17:27:54Z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{6F3EC244-E2DD-45EF-BDDF-4EC09639D5B0}</SetupID>
          <SignatureText>SAUL RIOS RAMIREZ</SignatureText>
          <SignatureImage/>
          <SignatureComments/>
          <WindowsVersion>10.0</WindowsVersion>
          <OfficeVersion>16.0.16924/26</OfficeVersion>
          <ApplicationVersion>16.0.16924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2023-11-14T17:27:54Z</xd:SigningTime>
          <xd:SigningCertificate>
            <xd:Cert>
              <xd:CertDigest>
                <DigestMethod Algorithm="http://www.w3.org/2001/04/xmlenc#sha256"/>
                <DigestValue>f3hH1MTyPQLesACBfz6Q6VVPyH+heKks6LrNxxoHg1M=</DigestValue>
              </xd:CertDigest>
              <xd:IssuerSerial>
                <X509IssuerName>C=PY, O=DOCUMENTA S.A., CN=CA-DOCUMENTA S.A., SERIALNUMBER=RUC 80050172-1</X509IssuerName>
                <X509SerialNumber>6878581459079655743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h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yMhvAyBg13Vw0JADZP9earQMgQAgyG8DAAAAAHBw5QUCAAAAxIVZZv7///8AAAAAIihgZiC7ngMCAAAAxIVZZgAAAAAAAAAA8iJdZkgjxAVuKWBmILueAwIAAADEhVlmMHLlEwAAAAAAAAAAMAAAAABAAAD3KGBmAAAAAAAAAAAAAAMAAAAAAAAAAAAAAAAAAAAAAMjIbwMAAAAATgBlAHQAVQBJAF8ASABpAGQAZAAiu/zvFMlvAx3+OXcAANd1CMlvAwAAAAAQyW8DAAAAAP/LvmkAANd1AAAAABMAFABk/15qIGDXdSjJbwME+IB1AADXdQAAAAAAAAAAZHYACAAAAAAlAAAADAAAAAEAAAAYAAAADAAAAAAAAAASAAAADAAAAAEAAAAeAAAAGAAAAO4AAAAFAAAAMgEAABYAAAAlAAAADAAAAAEAAABUAAAAiAAAAO8AAAAFAAAAMAEAABUAAAABAAAAVVWPQSa0j0HvAAAABQAAAAoAAABMAAAAAAAAAAAAAAAAAAAA//////////9gAAAAMQA0AC8AMQAx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KxjbXeA6W8AiCWYAwAAAABw0JADcNCQAzr/XmoAAAAAfOZvAwAAAAAAAAAAAAAAAAAAAAAAAAAAeM6QAwAAAAAAAAAAAAAAAAAAAAAAAAAAAAAAAAAAAAAAAAAAAAAAAAAAAAAAAAAAAAAAAAAAAAAAAAAAAAAAAJ4QcHcAAPzvOOdvAzjSaXdw0JAD/8u+aQAAAABI02l3//8AAAAAAAAr1Gl3K9Rpd2jnbwNs528DOv9eagAAAAAAAAAAAAAAAAcAAAAAAAAAoQY5dwkAAAAHAAAAoOdvA6DnbwMAAgAA/P///wEAAAAAAAAAAAAAAAAAAABQ2ZIY+NTYdW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QKOXAwAAkAMAAAAA0kQM/9wqx2ZInsQFAgAAAMSFWWYoAAAAAAiHA2QAAADA4YB1KAAAAMSFWWYwtp4YIIAcGQAAAAAAAAAAAACHAwIAAAACAAAABQAAAAAAhwPMAYcDAAAAACAAAAB0GIcDAAAAAAAAkANwGIcDyNO0GAAAbwMeXml3gCs/FB5eaXcAAAAAAAAAACAAAAAUAAAAlMFvAyW8fGsAAJADAAAAACAAAACAKz8UEMMYGajBbwMAAAAAAAAAAKEGOXcPAAAABgAAAMTCbwPEwm8DAAIAAPz///8BAAAAAAAAAAAAAAAAAAAAAAAAAAAAAABQew8ZZHYACAAAAAAlAAAADAAAAAMAAAAYAAAADAAAAAAAAAASAAAADAAAAAEAAAAWAAAADAAAAAgAAABUAAAAVAAAAAwAAAA3AAAAIAAAAFoAAAABAAAAVVWPQSa0j0EMAAAAWwAAAAEAAABMAAAABAAAAAsAAAA3AAAAIgAAAFsAAABQAAAAWAD//x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mAAAAVgAAADAAAAA7AAAAtwAAABwAAAAhAPAAAAAAAAAAAAAAAIA/AAAAAAAAAAAAAIA/AAAAAAAAAAAAAAAAAAAAAAAAAAAAAAAAAAAAAAAAAAAlAAAADAAAAAAAAIAoAAAADAAAAAQAAABSAAAAcAEAAAQAAADs////AAAAAAAAAAAAAAAAkAEAAAAAAAEAAAAAcwBlAGcAbwBlACAAdQBpAAAAAAAAAAAAAAAAAAAAAAAAAAAAAAAAAAAAAAAAAAAAAAAAAAAAAAAAAAAAAAAAAAAAbwPUyW8kM4Z+Zv////+YyW8DlpuHY+D39RiWm4dj4Pf1GAAAAACpm4djUGeHpbjBbwM3/75pBgAAAAAAAAAlAAAAMwAAAGAAAAAzAAAA/wAAAGyCwQUAAAAABgAAAHL/vmkAAAAACQAAAGAAAABVuH8RCQAAAEgTiAMAAAAAAADBBVa4fxEBAAAAVbh/Ea7FbwMBAAAl6AwsARIAAABhACAAcgBlAHjCbwPwLqR2vvjCS/7////owW8DwGeHpQAAAAAAAAAAoQY5dwAAAAAJAAAA5MJvA+TCbwMAAgAA/P///wEAAAAAAAAAAAAAAAAAAAAAAAAAAAAAADBODR5kdgAIAAAAACUAAAAMAAAABAAAABgAAAAMAAAAAAAAABIAAAAMAAAAAQAAAB4AAAAYAAAAMAAAADsAAADnAAAAVwAAACUAAAAMAAAABAAAAFQAAAC0AAAAMQAAADsAAADlAAAAVgAAAAEAAABVVY9BJrSPQTEAAAA7AAAAEQAAAEwAAAAAAAAAAAAAAAAAAAD//////////3AAAABTAEEAVQBMACAAUgBJAE8AUwAgAFIAQQBNAEkAUgBFAFoAAAALAAAADQAAAA4AAAAJAAAABQAAAAwAAAAFAAAADwAAAAsAAAAFAAAADAAAAA0AAAASAAAABQAAAAwAAAAK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JrSPQQ8AAABhAAAAEQAAAEwAAAAAAAAAAAAAAAAAAAD//////////3AAAABTAEEAVQBMACAAUgBJAE8AUwAgAFIAQQBNAEkAUgBFAFoAbwMHAAAACAAAAAkAAAAGAAAABAAAAAgAAAADAAAACgAAAAcAAAAEAAAACAAAAAgAAAAMAAAAAwAAAAgAAAAH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//////////YAAAAFAAUgBFAFMASQBEAEUATgBUAEUABwAAAAgAAAAHAAAABwAAAAMAAAAJAAAABwAAAAoAAAAHAAAABwAAAEsAAABAAAAAMAAAAAUAAAAgAAAAAQAAAAEAAAAQAAAAAAAAAAAAAABAAQAAoAAAAAAAAAAAAAAAQAEAAKAAAAAlAAAADAAAAAIAAAAnAAAAGAAAAAUAAAAAAAAA////AAAAAAAlAAAADAAAAAUAAABMAAAAZAAAAA4AAACLAAAA1gAAAJsAAAAOAAAAiwAAAMkAAAARAAAAIQDwAAAAAAAAAAAAAACAPwAAAAAAAAAAAACAPwAAAAAAAAAAAAAAAAAAAAAAAAAAAAAAAAAAAAAAAAAAJQAAAAwAAAAAAACAKAAAAAwAAAAFAAAAJQAAAAwAAAABAAAAGAAAAAwAAAAAAAAAEgAAAAwAAAABAAAAFgAAAAwAAAAAAAAAVAAAAAABAAAPAAAAiwAAANUAAACbAAAAAQAAAFVVj0EmtI9BDwAAAIsAAAAeAAAATAAAAAQAAAAOAAAAiwAAANcAAACcAAAAiAAAAEYAaQByAG0AYQBkAG8AIABwAG8AcgA6ACAAUwBBAFUATAAgAFIASQBPAFMAIABSAEEATQBJAFIARQBaAAYAAAADAAAABQAAAAsAAAAHAAAACAAAAAgAAAAEAAAACAAAAAgAAAAFAAAAAwAAAAQAAAAHAAAACAAAAAkAAAAGAAAABAAAAAgAAAADAAAACgAAAAcAAAAEAAAACAAAAAgAAAAMAAAAAwAAAAgAAAAHAAAABwAAABYAAAAMAAAAAAAAACUAAAAMAAAAAgAAAA4AAAAUAAAAAAAAABAAAAAUAAAA</Object>
  <Object Id="idInvalidSigLnImg">AQAAAGwAAAAAAAAAAAAAAD8BAACfAAAAAAAAAAAAAABmFgAAOwsAACBFTUYAAAEAuB8AAL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yMhvAyBg13Vw0JADZP9earQMgQAgyG8DAAAAAHBw5QUCAAAAxIVZZv7///8AAAAAIihgZiC7ngMCAAAAxIVZZgAAAAAAAAAA8iJdZkgjxAVuKWBmILueAwIAAADEhVlmMHLlEwAAAAAAAAAAMAAAAABAAAD3KGBmAAAAAAAAAAAAAAMAAAAAAAAAAAAAAAAAAAAAAMjIbwMAAAAATgBlAHQAVQBJAF8ASABpAGQAZAAiu/zvFMlvAx3+OXcAANd1CMlvAwAAAAAQyW8DAAAAAP/LvmkAANd1AAAAABMAFABk/15qIGDXdSjJbwME+IB1AADXdQAAAAAAAAAAZHYACAAAAAAlAAAADAAAAAEAAAAYAAAADAAAAP8AAAASAAAADAAAAAEAAAAeAAAAGAAAADAAAAAFAAAAiwAAABYAAAAlAAAADAAAAAEAAABUAAAAqAAAADEAAAAFAAAAiQAAABUAAAABAAAAVVWPQSa0j0ExAAAABQAAAA8AAABMAAAAAAAAAAAAAAAAAAAA//////////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rGNtd4DpbwCIJZgDAAAAAHDQkANw0JADOv9eagAAAAB85m8DAAAAAAAAAAAAAAAAAAAAAAAAAAB4zpADAAAAAAAAAAAAAAAAAAAAAAAAAAAAAAAAAAAAAAAAAAAAAAAAAAAAAAAAAAAAAAAAAAAAAAAAAAAAAAAAnhBwdwAA/O84528DONJpd3DQkAP/y75pAAAAAEjTaXf//wAAAAAAACvUaXcr1Gl3aOdvA2znbwM6/15qAAAAAAAAAAAAAAAABwAAAAAAAAChBjl3CQAAAAcAAACg528DoOdvAwACAAD8////AQAAAAAAAAAAAAAAAAAAAFDZkhj41Nh1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BAo5cDAACQAwAAAADSRAz/3CrHZkiexAUCAAAAxIVZZigAAAAACIcDZAAAAMDhgHUoAAAAxIVZZjC2nhgggBwZAAAAAAAAAAAAAIcDAgAAAAIAAAAFAAAAAACHA8wBhwMAAAAAIAAAAHQYhwMAAAAAAACQA3AYhwPI07QYAABvAx5eaXeAKz8UHl5pdwAAAAAAAAAAIAAAABQAAACUwW8DJbx8awAAkAMAAAAAIAAAAIArPxQQwxgZqMFvAwAAAAAAAAAAoQY5dw8AAAAGAAAAxMJvA8TCbwMAAgAA/P///wEAAAAAAAAAAAAAAAAAAAAAAAAAAAAAAFB7Dxl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YAAABWAAAAMAAAADsAAAC3AAAAHAAAACEA8AAAAAAAAAAAAAAAgD8AAAAAAAAAAAAAgD8AAAAAAAAAAAAAAAAAAAAAAAAAAAAAAAAAAAAAAAAAACUAAAAMAAAAAAAAgCgAAAAMAAAABAAAAFIAAABwAQAABAAAAOz///8AAAAAAAAAAAAAAACQAQAAAAAAAQAAAABzAGUAZwBvAGUAIAB1AGkAAAAAAAAAAAAAAAAAAAAAAAAAAAAAAAAAAAAAAAAAAAAAAAAAAAAAAAAAAAAAAAAAAABvA9TJbyQzhn5m/////5jJbwOWm4dj4Pf1GJabh2Pg9/UYAAAAAKmbh2NQZ4eluMFvAzf/vmkGAAAAAAAAACUAAAAzAAAAYAAAADMAAAD/AAAAbILBBQAAAAAGAAAAcv++aQAAAAAJAAAAYAAAAFW4fxEJAAAASBOIAwAAAAAAAMEFVrh/EQEAAABVuH8RrsVvAwEAACXoDCwBEgAAAGEAIAByAGUAeMJvA/AupHa++MJL/v///+jBbwPAZ4elAAAAAAAAAAChBjl3AAAAAAkAAADkwm8D5MJvAwACAAD8////AQAAAAAAAAAAAAAAAAAAAAAAAAAAAAAAME4NHmR2AAgAAAAAJQAAAAwAAAAEAAAAGAAAAAwAAAAAAAAAEgAAAAwAAAABAAAAHgAAABgAAAAwAAAAOwAAAOcAAABXAAAAJQAAAAwAAAAEAAAAVAAAALQAAAAxAAAAOwAAAOUAAABWAAAAAQAAAFVVj0EmtI9BMQAAADsAAAARAAAATAAAAAAAAAAAAAAAAAAAAP//////////cAAAAFMAQQBVAEwAIABSAEkATwBTACAAUgBBAE0ASQBSAEUAWgAAAAsAAAANAAAADgAAAAkAAAAFAAAADAAAAAUAAAAPAAAACwAAAAUAAAAMAAAADQAAABIAAAAFAAAADA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//////////cAAAAFMAQQBVAEwAIABSAEkATwBTACAAUgBBAE0ASQBSAEUAWgAAAAcAAAAIAAAACQAAAAYAAAAEAAAACAAAAAMAAAAKAAAABwAAAAQAAAAIAAAACAAAAAwAAAADAAAACAAAAAc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VgAAAIYAAAABAAAAVVWPQSa0j0EP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DgAAAIsAAADWAAAAmwAAAA4AAACLAAAAyQAAABEAAAAhAPAAAAAAAAAAAAAAAIA/AAAAAAAAAAAAAIA/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Informe de Deudas al 30-09-2023</vt:lpstr>
      <vt:lpstr>Detalles de Prov. y Acree.</vt:lpstr>
      <vt:lpstr>'Informe de Deudas al 30-09-2023'!Área_de_impresión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Gabriela</cp:lastModifiedBy>
  <cp:lastPrinted>2023-05-19T16:12:59Z</cp:lastPrinted>
  <dcterms:created xsi:type="dcterms:W3CDTF">2021-09-08T13:08:32Z</dcterms:created>
  <dcterms:modified xsi:type="dcterms:W3CDTF">2023-11-14T17:27:05Z</dcterms:modified>
</cp:coreProperties>
</file>